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7329"/>
  <workbookPr defaultThemeVersion="164011"/>
  <mc:AlternateContent xmlns:mc="http://schemas.openxmlformats.org/markup-compatibility/2006">
    <mc:Choice Requires="x15">
      <x15ac:absPath xmlns:x15ac="http://schemas.microsoft.com/office/spreadsheetml/2010/11/ac" url="C:\Users\O Desaintghislain\Desktop\"/>
    </mc:Choice>
  </mc:AlternateContent>
  <bookViews>
    <workbookView showHorizontalScroll="0" showVerticalScroll="0" showSheetTabs="0" xWindow="0" yWindow="0" windowWidth="16800" windowHeight="6930" tabRatio="925"/>
  </bookViews>
  <sheets>
    <sheet name="Menu" sheetId="20" r:id="rId1"/>
    <sheet name="Categories" sheetId="16" r:id="rId2"/>
    <sheet name="Account Allocation" sheetId="14" r:id="rId3"/>
    <sheet name="Sales-based method" sheetId="17" r:id="rId4"/>
    <sheet name="Cost-based method" sheetId="19" r:id="rId5"/>
    <sheet name="Hidden - Mapping tables" sheetId="15" r:id="rId6"/>
  </sheets>
  <definedNames>
    <definedName name="AvailableLanguages">'Hidden - Mapping tables'!$C$1:$E$1</definedName>
    <definedName name="Category_1">Categories!$E$10</definedName>
    <definedName name="Category_2">Categories!$E$11</definedName>
    <definedName name="Category_3">Categories!$E$12</definedName>
    <definedName name="Category_4">Categories!$E$13</definedName>
    <definedName name="Category_5">Categories!$E$14</definedName>
    <definedName name="Comment_1">'Hidden - Mapping tables'!$B$34</definedName>
    <definedName name="Comment_2">'Hidden - Mapping tables'!$B$35</definedName>
    <definedName name="Header_Amount">'Hidden - Mapping tables'!$B$11</definedName>
    <definedName name="Header_AvailableData">'Hidden - Mapping tables'!$B$20</definedName>
    <definedName name="Header_Category">'Hidden - Mapping tables'!$B$22</definedName>
    <definedName name="Header_CostBasedMethod">'Hidden - Mapping tables'!$B$19</definedName>
    <definedName name="Header_GLAccount">'Hidden - Mapping tables'!$B$10</definedName>
    <definedName name="Header_MarginonSpecific">'Hidden - Mapping tables'!$B$29</definedName>
    <definedName name="Header_MarginonSpecific_Perc">'Hidden - Mapping tables'!$B$30</definedName>
    <definedName name="Header_MarginonVariable">'Hidden - Mapping tables'!$B$26</definedName>
    <definedName name="Header_MarginonVariable_Perc">'Hidden - Mapping tables'!$B$27</definedName>
    <definedName name="Header_NonSpecificFixedCosts">'Hidden - Mapping tables'!$B$31</definedName>
    <definedName name="Header_Progression_Perc">'Hidden - Mapping tables'!$B$32</definedName>
    <definedName name="Header_ReviewedSpecFixedCosts">'Hidden - Mapping tables'!$B$33</definedName>
    <definedName name="Header_Sales">'Hidden - Mapping tables'!$B$23</definedName>
    <definedName name="Header_SalesBasedMethod">'Hidden - Mapping tables'!$B$18</definedName>
    <definedName name="Header_SalesPercbyCategory">'Hidden - Mapping tables'!$B$24</definedName>
    <definedName name="Header_SelectaLanguage">'Hidden - Mapping tables'!$B$14</definedName>
    <definedName name="Header_Simulation">'Hidden - Mapping tables'!$B$21</definedName>
    <definedName name="Header_SpecFixedCosts">'Hidden - Mapping tables'!$B$28</definedName>
    <definedName name="Header_SpecifyCategories">'Hidden - Mapping tables'!$B$15</definedName>
    <definedName name="Header_VariableCosts">'Hidden - Mapping tables'!$B$25</definedName>
    <definedName name="Language">Categories!$E$6</definedName>
    <definedName name="NonSpecCost">'Account Allocation'!$W$5</definedName>
    <definedName name="_xlnm.Print_Area" localSheetId="4">'Cost-based method'!$A$1:$O$25</definedName>
    <definedName name="_xlnm.Print_Area" localSheetId="3">'Sales-based method'!$A$3:$N$25</definedName>
    <definedName name="Sales_Cat1">'Account Allocation'!$E$5</definedName>
    <definedName name="Sales_Cat2">'Account Allocation'!$F$5</definedName>
    <definedName name="Sales_Cat3">'Account Allocation'!$G$5</definedName>
    <definedName name="Sales_Cat4">'Account Allocation'!$H$5</definedName>
    <definedName name="Sales_Cat5">'Account Allocation'!$I$5</definedName>
    <definedName name="Sheet_AccountAllocation">'Hidden - Mapping tables'!$B$5</definedName>
    <definedName name="Sheet_Categories">'Hidden - Mapping tables'!$B$4</definedName>
    <definedName name="Sheet_CostsBasedMethod">'Hidden - Mapping tables'!$B$7</definedName>
    <definedName name="Sheet_SalesBasedMethod">'Hidden - Mapping tables'!$B$6</definedName>
    <definedName name="SpecCost_Cat1">'Account Allocation'!$Q$5</definedName>
    <definedName name="SpecCost_Cat2">'Account Allocation'!$R$5</definedName>
    <definedName name="SpecCost_Cat3">'Account Allocation'!$S$5</definedName>
    <definedName name="SpecCost_Cat4">'Account Allocation'!$T$5</definedName>
    <definedName name="SpecCost_Cat5">'Account Allocation'!$U$5</definedName>
    <definedName name="TestComment">'Hidden - Mapping tables'!$B$9</definedName>
    <definedName name="VarCost_Cat1">'Account Allocation'!$K$5</definedName>
    <definedName name="VarCost_Cat2">'Account Allocation'!$L$5</definedName>
    <definedName name="VarCost_Cat3">'Account Allocation'!$M$5</definedName>
    <definedName name="VarCost_Cat4">'Account Allocation'!$N$5</definedName>
    <definedName name="VarCost_Cat5">'Account Allocation'!$O$5</definedName>
    <definedName name="Warning_1">'Hidden - Mapping tables'!$B$36</definedName>
    <definedName name="Warning_2">'Hidden - Mapping tables'!$B$37</definedName>
  </definedNames>
  <calcPr calcId="171027"/>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17" i="17" l="1"/>
  <c r="I6" i="19"/>
  <c r="M6" i="19"/>
  <c r="L6" i="19"/>
  <c r="K6" i="19"/>
  <c r="J6" i="19"/>
  <c r="H6" i="19"/>
  <c r="G6" i="19"/>
  <c r="F6" i="19"/>
  <c r="E6" i="19"/>
  <c r="M17" i="19"/>
  <c r="L17" i="19"/>
  <c r="K17" i="19"/>
  <c r="J17" i="19"/>
  <c r="I17" i="19"/>
  <c r="H17" i="19"/>
  <c r="G17" i="19"/>
  <c r="F17" i="19"/>
  <c r="E17" i="19"/>
  <c r="D17" i="19"/>
  <c r="L17" i="17"/>
  <c r="K17" i="17"/>
  <c r="H17" i="17"/>
  <c r="G17" i="17"/>
  <c r="F17" i="17"/>
  <c r="E17" i="17"/>
  <c r="B1" i="15" l="1"/>
  <c r="B19" i="15" l="1"/>
  <c r="B2" i="19" s="1"/>
  <c r="B18" i="15"/>
  <c r="B2" i="17" s="1"/>
  <c r="B11" i="15"/>
  <c r="C4" i="14" s="1"/>
  <c r="W200" i="14" l="1"/>
  <c r="W199" i="14"/>
  <c r="W198" i="14"/>
  <c r="W197" i="14"/>
  <c r="W196" i="14"/>
  <c r="W195" i="14"/>
  <c r="W194" i="14"/>
  <c r="W193" i="14"/>
  <c r="W192" i="14"/>
  <c r="W191" i="14"/>
  <c r="W190" i="14"/>
  <c r="W189" i="14"/>
  <c r="W188" i="14"/>
  <c r="W187" i="14"/>
  <c r="W186" i="14"/>
  <c r="W185" i="14"/>
  <c r="W184" i="14"/>
  <c r="W183" i="14"/>
  <c r="W182" i="14"/>
  <c r="W181" i="14"/>
  <c r="W180" i="14"/>
  <c r="W179" i="14"/>
  <c r="W178" i="14"/>
  <c r="W177" i="14"/>
  <c r="W176" i="14"/>
  <c r="W175" i="14"/>
  <c r="W174" i="14"/>
  <c r="W173" i="14"/>
  <c r="W172" i="14"/>
  <c r="W171" i="14"/>
  <c r="W170" i="14"/>
  <c r="W169" i="14"/>
  <c r="W168" i="14"/>
  <c r="W167" i="14"/>
  <c r="W166" i="14"/>
  <c r="W165" i="14"/>
  <c r="W164" i="14"/>
  <c r="W163" i="14"/>
  <c r="W162" i="14"/>
  <c r="W161" i="14"/>
  <c r="W160" i="14"/>
  <c r="W159" i="14"/>
  <c r="W158" i="14"/>
  <c r="W157" i="14"/>
  <c r="W156" i="14"/>
  <c r="W155" i="14"/>
  <c r="W154" i="14"/>
  <c r="W153" i="14"/>
  <c r="W152" i="14"/>
  <c r="W151" i="14"/>
  <c r="W150" i="14"/>
  <c r="W149" i="14"/>
  <c r="W148" i="14"/>
  <c r="W147" i="14"/>
  <c r="W146" i="14"/>
  <c r="W145" i="14"/>
  <c r="W144" i="14"/>
  <c r="W143" i="14"/>
  <c r="W142" i="14"/>
  <c r="W141" i="14"/>
  <c r="W140" i="14"/>
  <c r="W139" i="14"/>
  <c r="W138" i="14"/>
  <c r="W137" i="14"/>
  <c r="W136" i="14"/>
  <c r="W135" i="14"/>
  <c r="W134" i="14"/>
  <c r="W133" i="14"/>
  <c r="W132" i="14"/>
  <c r="W131" i="14"/>
  <c r="W130" i="14"/>
  <c r="W129" i="14"/>
  <c r="W128" i="14"/>
  <c r="W127" i="14"/>
  <c r="W126" i="14"/>
  <c r="W125" i="14"/>
  <c r="W124" i="14"/>
  <c r="W123" i="14"/>
  <c r="W122" i="14"/>
  <c r="W121" i="14"/>
  <c r="W120" i="14"/>
  <c r="W119" i="14"/>
  <c r="W118" i="14"/>
  <c r="W117" i="14"/>
  <c r="W116" i="14"/>
  <c r="W115" i="14"/>
  <c r="W114" i="14"/>
  <c r="W113" i="14"/>
  <c r="W112" i="14"/>
  <c r="W111" i="14"/>
  <c r="W110" i="14"/>
  <c r="W109" i="14"/>
  <c r="W108" i="14"/>
  <c r="W107" i="14"/>
  <c r="W106" i="14"/>
  <c r="W105" i="14"/>
  <c r="W104" i="14"/>
  <c r="W103" i="14"/>
  <c r="W102" i="14"/>
  <c r="W101" i="14"/>
  <c r="W100" i="14"/>
  <c r="W99" i="14"/>
  <c r="W98" i="14"/>
  <c r="W97" i="14"/>
  <c r="W96" i="14"/>
  <c r="W95" i="14"/>
  <c r="W94" i="14"/>
  <c r="W93" i="14"/>
  <c r="W92" i="14"/>
  <c r="W91" i="14"/>
  <c r="W90" i="14"/>
  <c r="W89" i="14"/>
  <c r="W88" i="14"/>
  <c r="W87" i="14"/>
  <c r="W86" i="14"/>
  <c r="W85" i="14"/>
  <c r="W84" i="14"/>
  <c r="W83" i="14"/>
  <c r="W82" i="14"/>
  <c r="W81" i="14"/>
  <c r="W80" i="14"/>
  <c r="W79" i="14"/>
  <c r="W78" i="14"/>
  <c r="W77" i="14"/>
  <c r="W76" i="14"/>
  <c r="W75" i="14"/>
  <c r="W74" i="14"/>
  <c r="W73" i="14"/>
  <c r="W72" i="14"/>
  <c r="W71" i="14"/>
  <c r="W70" i="14"/>
  <c r="W69" i="14"/>
  <c r="W68" i="14"/>
  <c r="W67" i="14"/>
  <c r="W66" i="14"/>
  <c r="W65" i="14"/>
  <c r="W64" i="14"/>
  <c r="W63" i="14"/>
  <c r="W62" i="14"/>
  <c r="W61" i="14"/>
  <c r="W60" i="14"/>
  <c r="W59" i="14"/>
  <c r="W58" i="14"/>
  <c r="W57" i="14"/>
  <c r="W56" i="14"/>
  <c r="W55" i="14"/>
  <c r="W54" i="14"/>
  <c r="W53" i="14"/>
  <c r="W52" i="14"/>
  <c r="W51" i="14"/>
  <c r="W50" i="14"/>
  <c r="W49" i="14"/>
  <c r="W48" i="14"/>
  <c r="W47" i="14"/>
  <c r="W46" i="14"/>
  <c r="W45" i="14"/>
  <c r="W44" i="14"/>
  <c r="W43" i="14"/>
  <c r="W42" i="14"/>
  <c r="W41" i="14"/>
  <c r="W40" i="14"/>
  <c r="W39" i="14"/>
  <c r="W38" i="14"/>
  <c r="W37" i="14"/>
  <c r="W36" i="14"/>
  <c r="W35" i="14"/>
  <c r="W34" i="14"/>
  <c r="W33" i="14"/>
  <c r="W32" i="14"/>
  <c r="W31" i="14"/>
  <c r="W30" i="14"/>
  <c r="W29" i="14"/>
  <c r="W28" i="14"/>
  <c r="W27" i="14"/>
  <c r="W26" i="14"/>
  <c r="W25" i="14"/>
  <c r="W24" i="14"/>
  <c r="W23" i="14"/>
  <c r="W22" i="14"/>
  <c r="W21" i="14"/>
  <c r="W20" i="14"/>
  <c r="W19" i="14"/>
  <c r="W18" i="14"/>
  <c r="W17" i="14"/>
  <c r="W16" i="14"/>
  <c r="W15" i="14"/>
  <c r="W14" i="14"/>
  <c r="W13" i="14"/>
  <c r="W12" i="14"/>
  <c r="W11" i="14"/>
  <c r="W10" i="14"/>
  <c r="W9" i="14"/>
  <c r="W8" i="14"/>
  <c r="W7" i="14"/>
  <c r="I18" i="19" l="1"/>
  <c r="I22" i="19" l="1"/>
  <c r="I21" i="19"/>
  <c r="I20" i="19"/>
  <c r="I19" i="19"/>
  <c r="B18" i="19"/>
  <c r="B19" i="19"/>
  <c r="B20" i="19"/>
  <c r="B21" i="19"/>
  <c r="B22" i="19"/>
  <c r="G11" i="19"/>
  <c r="E11" i="19" s="1"/>
  <c r="E22" i="19" s="1"/>
  <c r="G22" i="19" s="1"/>
  <c r="H22" i="19" s="1"/>
  <c r="G10" i="19"/>
  <c r="E10" i="19" s="1"/>
  <c r="E21" i="19" s="1"/>
  <c r="G21" i="19" s="1"/>
  <c r="H21" i="19" s="1"/>
  <c r="G9" i="19"/>
  <c r="E9" i="19" s="1"/>
  <c r="E20" i="19" s="1"/>
  <c r="G20" i="19" s="1"/>
  <c r="H20" i="19" s="1"/>
  <c r="G7" i="19"/>
  <c r="E7" i="19" s="1"/>
  <c r="E18" i="19" s="1"/>
  <c r="G18" i="19" s="1"/>
  <c r="I5" i="14"/>
  <c r="E11" i="17" s="1"/>
  <c r="H5" i="14"/>
  <c r="E10" i="17" s="1"/>
  <c r="G5" i="14"/>
  <c r="E9" i="17" s="1"/>
  <c r="F5" i="14"/>
  <c r="E8" i="17" s="1"/>
  <c r="E5" i="14"/>
  <c r="E7" i="17" s="1"/>
  <c r="I4" i="14"/>
  <c r="H4" i="14"/>
  <c r="G4" i="14"/>
  <c r="F4" i="14"/>
  <c r="E4" i="14"/>
  <c r="H18" i="19" l="1"/>
  <c r="B11" i="19"/>
  <c r="B10" i="19"/>
  <c r="B9" i="19"/>
  <c r="B8" i="19"/>
  <c r="B7" i="19"/>
  <c r="B22" i="17" l="1"/>
  <c r="B21" i="17"/>
  <c r="B20" i="17"/>
  <c r="B19" i="17"/>
  <c r="B18" i="17"/>
  <c r="B11" i="17"/>
  <c r="B10" i="17"/>
  <c r="B9" i="17"/>
  <c r="B8" i="17"/>
  <c r="B7" i="17"/>
  <c r="O4" i="14" l="1"/>
  <c r="N4" i="14"/>
  <c r="M4" i="14"/>
  <c r="L4" i="14"/>
  <c r="K4" i="14"/>
  <c r="B6" i="15" l="1"/>
  <c r="E13" i="20" s="1"/>
  <c r="B5" i="15"/>
  <c r="E11" i="20" s="1"/>
  <c r="B7" i="15"/>
  <c r="E15" i="20" s="1"/>
  <c r="B4" i="15"/>
  <c r="E9" i="20" s="1"/>
  <c r="B35" i="15"/>
  <c r="B34" i="15"/>
  <c r="B37" i="15"/>
  <c r="B36" i="15"/>
  <c r="B14" i="15"/>
  <c r="B20" i="15"/>
  <c r="B28" i="15"/>
  <c r="B24" i="15"/>
  <c r="B15" i="15"/>
  <c r="B31" i="15"/>
  <c r="B32" i="15"/>
  <c r="B27" i="15"/>
  <c r="B23" i="15"/>
  <c r="B10" i="15"/>
  <c r="B4" i="14" s="1"/>
  <c r="B33" i="15"/>
  <c r="B30" i="15"/>
  <c r="B26" i="15"/>
  <c r="B22" i="15"/>
  <c r="B17" i="19" s="1"/>
  <c r="B21" i="15"/>
  <c r="B29" i="15"/>
  <c r="B25" i="15"/>
  <c r="U4" i="14"/>
  <c r="T4" i="14"/>
  <c r="S4" i="14"/>
  <c r="R4" i="14"/>
  <c r="Q4" i="14"/>
  <c r="J17" i="17" l="1"/>
  <c r="D17" i="17"/>
  <c r="M17" i="17"/>
  <c r="K2" i="14"/>
  <c r="E2" i="14"/>
  <c r="C8" i="16"/>
  <c r="C4" i="16"/>
  <c r="B28" i="17"/>
  <c r="B28" i="19"/>
  <c r="B27" i="19"/>
  <c r="B27" i="17"/>
  <c r="E4" i="19"/>
  <c r="B6" i="19"/>
  <c r="E15" i="19"/>
  <c r="J6" i="17"/>
  <c r="B17" i="17"/>
  <c r="M6" i="17"/>
  <c r="L6" i="17"/>
  <c r="I6" i="17"/>
  <c r="F6" i="17"/>
  <c r="E15" i="17"/>
  <c r="K6" i="17"/>
  <c r="H6" i="17"/>
  <c r="E6" i="17"/>
  <c r="E4" i="17"/>
  <c r="G6" i="17"/>
  <c r="B6" i="17"/>
  <c r="Q2" i="14"/>
  <c r="W2" i="14"/>
  <c r="K5" i="14"/>
  <c r="G7" i="17" s="1"/>
  <c r="U5" i="14"/>
  <c r="J11" i="19" s="1"/>
  <c r="J22" i="19" s="1"/>
  <c r="K22" i="19" s="1"/>
  <c r="T5" i="14"/>
  <c r="J10" i="19" s="1"/>
  <c r="J21" i="19" s="1"/>
  <c r="K21" i="19" s="1"/>
  <c r="S5" i="14"/>
  <c r="J9" i="19" s="1"/>
  <c r="J20" i="19" s="1"/>
  <c r="K20" i="19" s="1"/>
  <c r="R5" i="14"/>
  <c r="J8" i="19" s="1"/>
  <c r="J19" i="19" s="1"/>
  <c r="Q5" i="14"/>
  <c r="J7" i="19" s="1"/>
  <c r="J18" i="19" s="1"/>
  <c r="O5" i="14"/>
  <c r="G11" i="17" s="1"/>
  <c r="N5" i="14"/>
  <c r="G10" i="17" s="1"/>
  <c r="M5" i="14"/>
  <c r="G9" i="17" s="1"/>
  <c r="L5" i="14"/>
  <c r="C5" i="14"/>
  <c r="L22" i="19" l="1"/>
  <c r="C22" i="19"/>
  <c r="L21" i="19"/>
  <c r="C21" i="19"/>
  <c r="J23" i="19"/>
  <c r="K18" i="19"/>
  <c r="L20" i="19"/>
  <c r="C20" i="19"/>
  <c r="G8" i="17"/>
  <c r="I8" i="17" s="1"/>
  <c r="I19" i="17" s="1"/>
  <c r="G8" i="19"/>
  <c r="E8" i="19" s="1"/>
  <c r="E19" i="19" s="1"/>
  <c r="J12" i="19"/>
  <c r="J25" i="19" s="1"/>
  <c r="J11" i="17"/>
  <c r="J22" i="17" s="1"/>
  <c r="J10" i="17"/>
  <c r="J21" i="17" s="1"/>
  <c r="J9" i="17"/>
  <c r="J20" i="17" s="1"/>
  <c r="J7" i="17"/>
  <c r="J18" i="17" s="1"/>
  <c r="J8" i="17"/>
  <c r="J19" i="17" s="1"/>
  <c r="H9" i="17"/>
  <c r="E20" i="17"/>
  <c r="E21" i="17"/>
  <c r="H10" i="17"/>
  <c r="I10" i="17"/>
  <c r="I21" i="17" s="1"/>
  <c r="I9" i="17"/>
  <c r="I20" i="17" s="1"/>
  <c r="E18" i="17"/>
  <c r="H7" i="17"/>
  <c r="E12" i="17"/>
  <c r="F9" i="17" s="1"/>
  <c r="I7" i="17"/>
  <c r="I18" i="17" s="1"/>
  <c r="E19" i="17"/>
  <c r="E22" i="17"/>
  <c r="G22" i="17" s="1"/>
  <c r="H11" i="17"/>
  <c r="I11" i="17"/>
  <c r="I22" i="17" s="1"/>
  <c r="W5" i="14"/>
  <c r="G19" i="17" l="1"/>
  <c r="H19" i="17" s="1"/>
  <c r="G18" i="17"/>
  <c r="G21" i="17"/>
  <c r="J23" i="17"/>
  <c r="G20" i="17"/>
  <c r="H20" i="17" s="1"/>
  <c r="K11" i="17"/>
  <c r="L11" i="17" s="1"/>
  <c r="G19" i="19"/>
  <c r="E23" i="19"/>
  <c r="C18" i="19"/>
  <c r="L18" i="19"/>
  <c r="H8" i="17"/>
  <c r="K8" i="17" s="1"/>
  <c r="L8" i="17" s="1"/>
  <c r="G12" i="17"/>
  <c r="G12" i="19"/>
  <c r="K7" i="17"/>
  <c r="K10" i="17"/>
  <c r="L10" i="17" s="1"/>
  <c r="K9" i="17"/>
  <c r="L9" i="17" s="1"/>
  <c r="M12" i="19"/>
  <c r="M23" i="19" s="1"/>
  <c r="H11" i="19"/>
  <c r="K11" i="19" s="1"/>
  <c r="L11" i="19" s="1"/>
  <c r="J12" i="17"/>
  <c r="M12" i="17"/>
  <c r="M23" i="17" s="1"/>
  <c r="F11" i="17"/>
  <c r="F10" i="17"/>
  <c r="F8" i="17"/>
  <c r="F7" i="17"/>
  <c r="H22" i="17"/>
  <c r="E23" i="17"/>
  <c r="H21" i="17"/>
  <c r="J25" i="17" l="1"/>
  <c r="C11" i="17"/>
  <c r="H12" i="17"/>
  <c r="F19" i="19"/>
  <c r="F21" i="19"/>
  <c r="F18" i="19"/>
  <c r="F22" i="19"/>
  <c r="F20" i="19"/>
  <c r="H19" i="19"/>
  <c r="G23" i="19"/>
  <c r="I23" i="19" s="1"/>
  <c r="K22" i="17"/>
  <c r="L22" i="17" s="1"/>
  <c r="C7" i="17"/>
  <c r="L7" i="17"/>
  <c r="F22" i="17"/>
  <c r="E25" i="17"/>
  <c r="C9" i="17"/>
  <c r="K19" i="17"/>
  <c r="L19" i="17" s="1"/>
  <c r="K20" i="17"/>
  <c r="L20" i="17" s="1"/>
  <c r="K21" i="17"/>
  <c r="L21" i="17" s="1"/>
  <c r="C10" i="17"/>
  <c r="C8" i="17"/>
  <c r="C11" i="19"/>
  <c r="F12" i="17"/>
  <c r="F19" i="17"/>
  <c r="F21" i="17"/>
  <c r="K12" i="17"/>
  <c r="N12" i="17" s="1"/>
  <c r="N7" i="17" s="1"/>
  <c r="F18" i="17"/>
  <c r="F20" i="17"/>
  <c r="F23" i="19" l="1"/>
  <c r="K19" i="19"/>
  <c r="H23" i="19"/>
  <c r="C19" i="19"/>
  <c r="C22" i="17"/>
  <c r="C19" i="17"/>
  <c r="C21" i="17"/>
  <c r="C20" i="17"/>
  <c r="F23" i="17"/>
  <c r="L19" i="19" l="1"/>
  <c r="K23" i="19"/>
  <c r="H9" i="19"/>
  <c r="H10" i="19"/>
  <c r="H7" i="19"/>
  <c r="L23" i="19" l="1"/>
  <c r="N23" i="19"/>
  <c r="N18" i="19" s="1"/>
  <c r="H8" i="19"/>
  <c r="H12" i="19" s="1"/>
  <c r="K9" i="19"/>
  <c r="L9" i="19" s="1"/>
  <c r="K7" i="19"/>
  <c r="K10" i="19"/>
  <c r="L10" i="19" s="1"/>
  <c r="E12" i="19"/>
  <c r="F10" i="19" l="1"/>
  <c r="F9" i="19"/>
  <c r="F8" i="19"/>
  <c r="F11" i="19"/>
  <c r="F7" i="19"/>
  <c r="C9" i="19"/>
  <c r="K8" i="19"/>
  <c r="L8" i="19" s="1"/>
  <c r="L7" i="19"/>
  <c r="C10" i="19"/>
  <c r="C7" i="19"/>
  <c r="K12" i="19" l="1"/>
  <c r="N12" i="19" s="1"/>
  <c r="N7" i="19" s="1"/>
  <c r="C8" i="19"/>
  <c r="F12" i="19"/>
  <c r="E25" i="19"/>
  <c r="H25" i="19"/>
  <c r="K25" i="19" l="1"/>
  <c r="H18" i="17" l="1"/>
  <c r="G23" i="17"/>
  <c r="I23" i="17" s="1"/>
  <c r="K18" i="17" l="1"/>
  <c r="H23" i="17"/>
  <c r="H25" i="17" s="1"/>
  <c r="K23" i="17" l="1"/>
  <c r="K25" i="17" s="1"/>
  <c r="L18" i="17"/>
  <c r="C18" i="17"/>
  <c r="N23" i="17" l="1"/>
  <c r="N18" i="17" s="1"/>
  <c r="L23" i="17"/>
</calcChain>
</file>

<file path=xl/comments1.xml><?xml version="1.0" encoding="utf-8"?>
<comments xmlns="http://schemas.openxmlformats.org/spreadsheetml/2006/main">
  <authors>
    <author>Desaintghislain, Olivier (VGS)</author>
    <author>Olivier Desaintghislain</author>
  </authors>
  <commentList>
    <comment ref="E6" authorId="0" shapeId="0">
      <text>
        <r>
          <rPr>
            <b/>
            <u/>
            <sz val="9"/>
            <color indexed="81"/>
            <rFont val="Tahoma"/>
            <family val="2"/>
          </rPr>
          <t>Sales :</t>
        </r>
        <r>
          <rPr>
            <b/>
            <sz val="9"/>
            <color indexed="81"/>
            <rFont val="Tahoma"/>
            <family val="2"/>
          </rPr>
          <t xml:space="preserve">
</t>
        </r>
        <r>
          <rPr>
            <sz val="9"/>
            <color indexed="81"/>
            <rFont val="Tahoma"/>
            <family val="2"/>
          </rPr>
          <t>The values in this column represent your sales by category.</t>
        </r>
      </text>
    </comment>
    <comment ref="F6" authorId="0" shapeId="0">
      <text>
        <r>
          <rPr>
            <b/>
            <u/>
            <sz val="9"/>
            <color indexed="81"/>
            <rFont val="Tahoma"/>
            <family val="2"/>
          </rPr>
          <t>% Sales by category :</t>
        </r>
        <r>
          <rPr>
            <b/>
            <sz val="9"/>
            <color indexed="81"/>
            <rFont val="Tahoma"/>
            <family val="2"/>
          </rPr>
          <t xml:space="preserve">
</t>
        </r>
        <r>
          <rPr>
            <sz val="9"/>
            <color indexed="81"/>
            <rFont val="Tahoma"/>
            <family val="2"/>
          </rPr>
          <t>The values in this column represent the relative weight of the category compared to your total sales</t>
        </r>
      </text>
    </comment>
    <comment ref="G6" authorId="0" shapeId="0">
      <text>
        <r>
          <rPr>
            <b/>
            <u/>
            <sz val="9"/>
            <color indexed="81"/>
            <rFont val="Tahoma"/>
            <family val="2"/>
          </rPr>
          <t>Variable Costs :</t>
        </r>
        <r>
          <rPr>
            <b/>
            <sz val="9"/>
            <color indexed="81"/>
            <rFont val="Tahoma"/>
            <family val="2"/>
          </rPr>
          <t xml:space="preserve">
</t>
        </r>
        <r>
          <rPr>
            <sz val="9"/>
            <color indexed="81"/>
            <rFont val="Tahoma"/>
            <family val="2"/>
          </rPr>
          <t>The values in this column represent the costs directly linked to your sales.(Goods, ...)</t>
        </r>
      </text>
    </comment>
    <comment ref="H6" authorId="0" shapeId="0">
      <text>
        <r>
          <rPr>
            <b/>
            <u/>
            <sz val="9"/>
            <color indexed="81"/>
            <rFont val="Tahoma"/>
            <family val="2"/>
          </rPr>
          <t>Margin / variable :</t>
        </r>
        <r>
          <rPr>
            <b/>
            <sz val="9"/>
            <color indexed="81"/>
            <rFont val="Tahoma"/>
            <family val="2"/>
          </rPr>
          <t xml:space="preserve">
</t>
        </r>
        <r>
          <rPr>
            <sz val="9"/>
            <color indexed="81"/>
            <rFont val="Tahoma"/>
            <family val="2"/>
          </rPr>
          <t xml:space="preserve">The values in this column represent the gain/loss generated before covering the Fixed Costs </t>
        </r>
        <r>
          <rPr>
            <b/>
            <sz val="9"/>
            <color indexed="81"/>
            <rFont val="Tahoma"/>
            <family val="2"/>
          </rPr>
          <t xml:space="preserve">
</t>
        </r>
        <r>
          <rPr>
            <b/>
            <u/>
            <sz val="9"/>
            <color indexed="81"/>
            <rFont val="Tahoma"/>
            <family val="2"/>
          </rPr>
          <t>Your Margin / variable costs should not be be negative !</t>
        </r>
        <r>
          <rPr>
            <b/>
            <sz val="9"/>
            <color indexed="81"/>
            <rFont val="Tahoma"/>
            <family val="2"/>
          </rPr>
          <t xml:space="preserve">
</t>
        </r>
        <r>
          <rPr>
            <sz val="9"/>
            <color indexed="81"/>
            <rFont val="Tahoma"/>
            <family val="2"/>
          </rPr>
          <t xml:space="preserve">A negative Margin / variable costs means that you destroy value each time you sell an item of this Category. This reduces your capacity to cover your Fixed Costs and to reach your break even point.
</t>
        </r>
        <r>
          <rPr>
            <b/>
            <u/>
            <sz val="9"/>
            <color indexed="81"/>
            <rFont val="Tahoma"/>
            <family val="2"/>
          </rPr>
          <t>Would it be the case :</t>
        </r>
        <r>
          <rPr>
            <sz val="9"/>
            <color indexed="81"/>
            <rFont val="Tahoma"/>
            <family val="2"/>
          </rPr>
          <t xml:space="preserve">
     1 - Check if there is any exceptional items that explain the negative margin
     3 - Analyse the activity to identify the reasons why the Margin / variable costs is negative
     2 - Assess the possibility to stop this activity.</t>
        </r>
      </text>
    </comment>
    <comment ref="I6" authorId="0" shapeId="0">
      <text>
        <r>
          <rPr>
            <b/>
            <u/>
            <sz val="9"/>
            <color indexed="81"/>
            <rFont val="Tahoma"/>
            <family val="2"/>
          </rPr>
          <t>Margin / Variable (%) :</t>
        </r>
        <r>
          <rPr>
            <b/>
            <sz val="9"/>
            <color indexed="81"/>
            <rFont val="Tahoma"/>
            <family val="2"/>
          </rPr>
          <t xml:space="preserve">
</t>
        </r>
        <r>
          <rPr>
            <sz val="9"/>
            <color indexed="81"/>
            <rFont val="Tahoma"/>
            <family val="2"/>
          </rPr>
          <t>The values in this column represent the Margin / Variable Costs expressed in percent of the Category's Costs.</t>
        </r>
      </text>
    </comment>
    <comment ref="J6" authorId="0" shapeId="0">
      <text>
        <r>
          <rPr>
            <b/>
            <u/>
            <sz val="9"/>
            <color indexed="81"/>
            <rFont val="Tahoma"/>
            <family val="2"/>
          </rPr>
          <t>Specific Fixed Costs :</t>
        </r>
        <r>
          <rPr>
            <b/>
            <sz val="9"/>
            <color indexed="81"/>
            <rFont val="Tahoma"/>
            <family val="2"/>
          </rPr>
          <t xml:space="preserve">
</t>
        </r>
        <r>
          <rPr>
            <sz val="9"/>
            <color indexed="81"/>
            <rFont val="Tahoma"/>
            <family val="2"/>
          </rPr>
          <t>The values in this column represent the costs that can be directly allocated to the Category's activity.(Specific staff, specific clothes costs, ...)</t>
        </r>
      </text>
    </comment>
    <comment ref="K6" authorId="0" shapeId="0">
      <text>
        <r>
          <rPr>
            <b/>
            <u/>
            <sz val="9"/>
            <color indexed="81"/>
            <rFont val="Tahoma"/>
            <family val="2"/>
          </rPr>
          <t>Margin / Spec Fixed Costs :</t>
        </r>
        <r>
          <rPr>
            <b/>
            <sz val="9"/>
            <color indexed="81"/>
            <rFont val="Tahoma"/>
            <family val="2"/>
          </rPr>
          <t xml:space="preserve">
</t>
        </r>
        <r>
          <rPr>
            <sz val="9"/>
            <color indexed="81"/>
            <rFont val="Tahoma"/>
            <family val="2"/>
          </rPr>
          <t xml:space="preserve">The values in this column represent the gain/loss generated before covering the Non Specific Fixed Costs </t>
        </r>
        <r>
          <rPr>
            <b/>
            <sz val="9"/>
            <color indexed="81"/>
            <rFont val="Tahoma"/>
            <family val="2"/>
          </rPr>
          <t xml:space="preserve">
</t>
        </r>
        <r>
          <rPr>
            <b/>
            <u/>
            <sz val="9"/>
            <color indexed="81"/>
            <rFont val="Tahoma"/>
            <family val="2"/>
          </rPr>
          <t>Your Margin / Spec Fixed Costs should not be be negative !</t>
        </r>
        <r>
          <rPr>
            <b/>
            <sz val="9"/>
            <color indexed="81"/>
            <rFont val="Tahoma"/>
            <family val="2"/>
          </rPr>
          <t xml:space="preserve">
</t>
        </r>
        <r>
          <rPr>
            <sz val="9"/>
            <color indexed="81"/>
            <rFont val="Tahoma"/>
            <family val="2"/>
          </rPr>
          <t xml:space="preserve">A negative Margin / Specific Fixed Costs means that the Category does not generate enough gain to cover the Specific Fixed Costs. This reduce your capacity to cover your non Specific Fixed Costs and to reach your break even point.
</t>
        </r>
        <r>
          <rPr>
            <b/>
            <u/>
            <sz val="9"/>
            <color indexed="81"/>
            <rFont val="Tahoma"/>
            <family val="2"/>
          </rPr>
          <t>Would it be the case :</t>
        </r>
        <r>
          <rPr>
            <sz val="9"/>
            <color indexed="81"/>
            <rFont val="Tahoma"/>
            <family val="2"/>
          </rPr>
          <t xml:space="preserve">
     1 - Check if there is any exceptional items that explains the negative margin
     2 - Should the Margin / variable be already negative, analyse the Margin / variable.
     3 - Analyse the activity to identify the reasons why the Margin / variable does not cover the Specific Fixed Costs.
     4 - Assess the possibility to stop this activity.</t>
        </r>
      </text>
    </comment>
    <comment ref="L6" authorId="0" shapeId="0">
      <text>
        <r>
          <rPr>
            <b/>
            <u/>
            <sz val="9"/>
            <color indexed="81"/>
            <rFont val="Tahoma"/>
            <family val="2"/>
          </rPr>
          <t xml:space="preserve">Margin / Spec Fixed Costs (%) :
</t>
        </r>
        <r>
          <rPr>
            <sz val="9"/>
            <color indexed="81"/>
            <rFont val="Tahoma"/>
            <family val="2"/>
          </rPr>
          <t>The values in this column represent the Margin / Specific Fixed Costs expressed in percent of the Category's Costs. (Variables + Specifics)</t>
        </r>
      </text>
    </comment>
    <comment ref="M6" authorId="0" shapeId="0">
      <text>
        <r>
          <rPr>
            <b/>
            <u/>
            <sz val="9"/>
            <color indexed="81"/>
            <rFont val="Tahoma"/>
            <family val="2"/>
          </rPr>
          <t>Non Specific Fixed Costs :</t>
        </r>
        <r>
          <rPr>
            <b/>
            <sz val="9"/>
            <color indexed="81"/>
            <rFont val="Tahoma"/>
            <family val="2"/>
          </rPr>
          <t xml:space="preserve">
</t>
        </r>
        <r>
          <rPr>
            <sz val="9"/>
            <color indexed="81"/>
            <rFont val="Tahoma"/>
            <family val="2"/>
          </rPr>
          <t xml:space="preserve">The values in this column represent the costs that </t>
        </r>
        <r>
          <rPr>
            <b/>
            <u/>
            <sz val="9"/>
            <color indexed="81"/>
            <rFont val="Tahoma"/>
            <family val="2"/>
          </rPr>
          <t>cannot</t>
        </r>
        <r>
          <rPr>
            <sz val="9"/>
            <color indexed="81"/>
            <rFont val="Tahoma"/>
            <family val="2"/>
          </rPr>
          <t xml:space="preserve"> be directly allocated to a specific Category's activity.(Non specific staff, insurances, ...)</t>
        </r>
      </text>
    </comment>
    <comment ref="H7" authorId="1" shapeId="0">
      <text>
        <r>
          <rPr>
            <b/>
            <u/>
            <sz val="10"/>
            <color indexed="81"/>
            <rFont val="Tahoma"/>
            <family val="2"/>
          </rPr>
          <t xml:space="preserve">BECI Advise : </t>
        </r>
        <r>
          <rPr>
            <b/>
            <sz val="9"/>
            <color indexed="81"/>
            <rFont val="Tahoma"/>
            <family val="2"/>
          </rPr>
          <t xml:space="preserve">
</t>
        </r>
        <r>
          <rPr>
            <b/>
            <u/>
            <sz val="11"/>
            <color indexed="81"/>
            <rFont val="Tahoma"/>
            <family val="2"/>
          </rPr>
          <t>Your Margin / variable should not be be negative !</t>
        </r>
        <r>
          <rPr>
            <u/>
            <sz val="9"/>
            <color indexed="81"/>
            <rFont val="Tahoma"/>
            <family val="2"/>
          </rPr>
          <t xml:space="preserve">
</t>
        </r>
        <r>
          <rPr>
            <sz val="9"/>
            <color indexed="81"/>
            <rFont val="Tahoma"/>
            <family val="2"/>
          </rPr>
          <t>A negative Margin / variable means that you destroy value each time you sell an item of this Category. This reduce your capacity to cover your Fixed Costs and to reach your break even point.</t>
        </r>
        <r>
          <rPr>
            <b/>
            <sz val="9"/>
            <color indexed="81"/>
            <rFont val="Tahoma"/>
            <family val="2"/>
          </rPr>
          <t xml:space="preserve">
</t>
        </r>
        <r>
          <rPr>
            <b/>
            <u/>
            <sz val="9"/>
            <color indexed="81"/>
            <rFont val="Tahoma"/>
            <family val="2"/>
          </rPr>
          <t>Would it be the case :</t>
        </r>
        <r>
          <rPr>
            <sz val="9"/>
            <color indexed="81"/>
            <rFont val="Tahoma"/>
            <family val="2"/>
          </rPr>
          <t xml:space="preserve">
     1 - Check if there is any exceptional items that explains the negative margin
     3 - Analyse the activity to identify the reasons why the Margin / variable is negative
     2 - Assess the possibility to stop this activity.</t>
        </r>
      </text>
    </comment>
    <comment ref="K7" authorId="1" shapeId="0">
      <text>
        <r>
          <rPr>
            <b/>
            <u/>
            <sz val="9"/>
            <color indexed="81"/>
            <rFont val="Tahoma"/>
            <family val="2"/>
          </rPr>
          <t xml:space="preserve">BECI Advise : </t>
        </r>
        <r>
          <rPr>
            <b/>
            <sz val="9"/>
            <color indexed="81"/>
            <rFont val="Tahoma"/>
            <family val="2"/>
          </rPr>
          <t xml:space="preserve">
</t>
        </r>
        <r>
          <rPr>
            <b/>
            <u/>
            <sz val="9"/>
            <color indexed="81"/>
            <rFont val="Tahoma"/>
            <family val="2"/>
          </rPr>
          <t xml:space="preserve">Your Margin / Spec Fixed Costs should not be be negative !
</t>
        </r>
        <r>
          <rPr>
            <sz val="9"/>
            <color indexed="81"/>
            <rFont val="Tahoma"/>
            <family val="2"/>
          </rPr>
          <t>A negative Margin / Specific Fixed Costs means that the Category does not generate enough gain to cover the Specific Fixed Costs. This reduce your capacity to cover your non Specific Fixed Costs and to reach your break even point.</t>
        </r>
        <r>
          <rPr>
            <b/>
            <u/>
            <sz val="9"/>
            <color indexed="81"/>
            <rFont val="Tahoma"/>
            <family val="2"/>
          </rPr>
          <t xml:space="preserve">
Would it be the case :
</t>
        </r>
        <r>
          <rPr>
            <sz val="9"/>
            <color indexed="81"/>
            <rFont val="Tahoma"/>
            <family val="2"/>
          </rPr>
          <t xml:space="preserve">     1 - Check if there is any exceptional items that explains the negative margin
     2 - Should the Margin / variable costs be already negative, analyse the Margin / variable.
     3 - Analyse the activity to identify the reasons why the Margin / variable does not cover the Specific Fixed Costs.
     4 - Assess the possibility to stop this activity.</t>
        </r>
      </text>
    </comment>
    <comment ref="H8" authorId="1" shapeId="0">
      <text>
        <r>
          <rPr>
            <b/>
            <u/>
            <sz val="10"/>
            <color indexed="81"/>
            <rFont val="Tahoma"/>
            <family val="2"/>
          </rPr>
          <t xml:space="preserve">BECI Advise : </t>
        </r>
        <r>
          <rPr>
            <b/>
            <sz val="9"/>
            <color indexed="81"/>
            <rFont val="Tahoma"/>
            <family val="2"/>
          </rPr>
          <t xml:space="preserve">
</t>
        </r>
        <r>
          <rPr>
            <b/>
            <u/>
            <sz val="11"/>
            <color indexed="81"/>
            <rFont val="Tahoma"/>
            <family val="2"/>
          </rPr>
          <t>Your Margin / variable should not be be negative !</t>
        </r>
        <r>
          <rPr>
            <u/>
            <sz val="9"/>
            <color indexed="81"/>
            <rFont val="Tahoma"/>
            <family val="2"/>
          </rPr>
          <t xml:space="preserve">
</t>
        </r>
        <r>
          <rPr>
            <sz val="9"/>
            <color indexed="81"/>
            <rFont val="Tahoma"/>
            <family val="2"/>
          </rPr>
          <t>A negative Margin / variable means that you destroy value each time you sell an item of this Category. This reduce your capacity to cover your Fixed Costs and to reach your break even point.</t>
        </r>
        <r>
          <rPr>
            <b/>
            <sz val="9"/>
            <color indexed="81"/>
            <rFont val="Tahoma"/>
            <family val="2"/>
          </rPr>
          <t xml:space="preserve">
</t>
        </r>
        <r>
          <rPr>
            <b/>
            <u/>
            <sz val="9"/>
            <color indexed="81"/>
            <rFont val="Tahoma"/>
            <family val="2"/>
          </rPr>
          <t>Would it be the case :</t>
        </r>
        <r>
          <rPr>
            <sz val="9"/>
            <color indexed="81"/>
            <rFont val="Tahoma"/>
            <family val="2"/>
          </rPr>
          <t xml:space="preserve">
     1 - Check if there is any exceptional items that explains the negative margin
     3 - Analyse the activity to identify the reasons why the Margin / variable is negative
     2 - Assess the possibility to stop this activity.</t>
        </r>
      </text>
    </comment>
    <comment ref="K8" authorId="1" shapeId="0">
      <text>
        <r>
          <rPr>
            <b/>
            <u/>
            <sz val="9"/>
            <color indexed="81"/>
            <rFont val="Tahoma"/>
            <family val="2"/>
          </rPr>
          <t xml:space="preserve">BECI Advise : </t>
        </r>
        <r>
          <rPr>
            <b/>
            <sz val="9"/>
            <color indexed="81"/>
            <rFont val="Tahoma"/>
            <family val="2"/>
          </rPr>
          <t xml:space="preserve">
</t>
        </r>
        <r>
          <rPr>
            <b/>
            <u/>
            <sz val="9"/>
            <color indexed="81"/>
            <rFont val="Tahoma"/>
            <family val="2"/>
          </rPr>
          <t xml:space="preserve">Your Margin / Spec Fixed Costs should not be be negative !
</t>
        </r>
        <r>
          <rPr>
            <sz val="9"/>
            <color indexed="81"/>
            <rFont val="Tahoma"/>
            <family val="2"/>
          </rPr>
          <t>A negative Margin / Specific Fixed Costs means that the Category does not generate enough gain to cover the Specific Fixed Costs. This reduce your capacity to cover your non Specific Fixed Costs and to reach your break even point.</t>
        </r>
        <r>
          <rPr>
            <b/>
            <u/>
            <sz val="9"/>
            <color indexed="81"/>
            <rFont val="Tahoma"/>
            <family val="2"/>
          </rPr>
          <t xml:space="preserve">
Would it be the case :
</t>
        </r>
        <r>
          <rPr>
            <sz val="9"/>
            <color indexed="81"/>
            <rFont val="Tahoma"/>
            <family val="2"/>
          </rPr>
          <t xml:space="preserve">     1 - Check if there is any exceptional items that explains the negative margin
     2 - Should the Margin / variable costs be already negative, analyse the Margin / variable.
     3 - Analyse the activity to identify the reasons why the Margin / variable does not cover the Specific Fixed Costs.
     4 - Assess the possibility to stop this activity.</t>
        </r>
      </text>
    </comment>
    <comment ref="H9" authorId="1" shapeId="0">
      <text>
        <r>
          <rPr>
            <b/>
            <u/>
            <sz val="10"/>
            <color indexed="81"/>
            <rFont val="Tahoma"/>
            <family val="2"/>
          </rPr>
          <t xml:space="preserve">BECI Advise : </t>
        </r>
        <r>
          <rPr>
            <b/>
            <sz val="9"/>
            <color indexed="81"/>
            <rFont val="Tahoma"/>
            <family val="2"/>
          </rPr>
          <t xml:space="preserve">
</t>
        </r>
        <r>
          <rPr>
            <b/>
            <u/>
            <sz val="11"/>
            <color indexed="81"/>
            <rFont val="Tahoma"/>
            <family val="2"/>
          </rPr>
          <t>Your Margin / variable should not be be negative !</t>
        </r>
        <r>
          <rPr>
            <u/>
            <sz val="9"/>
            <color indexed="81"/>
            <rFont val="Tahoma"/>
            <family val="2"/>
          </rPr>
          <t xml:space="preserve">
</t>
        </r>
        <r>
          <rPr>
            <sz val="9"/>
            <color indexed="81"/>
            <rFont val="Tahoma"/>
            <family val="2"/>
          </rPr>
          <t>A negative Margin / variable means that you destroy value each time you sell an item of this Category. This reduce your capacity to cover your Fixed Costs and to reach your break even point.</t>
        </r>
        <r>
          <rPr>
            <b/>
            <sz val="9"/>
            <color indexed="81"/>
            <rFont val="Tahoma"/>
            <family val="2"/>
          </rPr>
          <t xml:space="preserve">
</t>
        </r>
        <r>
          <rPr>
            <b/>
            <u/>
            <sz val="9"/>
            <color indexed="81"/>
            <rFont val="Tahoma"/>
            <family val="2"/>
          </rPr>
          <t>Would it be the case :</t>
        </r>
        <r>
          <rPr>
            <sz val="9"/>
            <color indexed="81"/>
            <rFont val="Tahoma"/>
            <family val="2"/>
          </rPr>
          <t xml:space="preserve">
     1 - Check if there is any exceptional items that explains the negative margin
     3 - Analyse the activity to identify the reasons why the Margin / variable is negative
     2 - Assess the possibility to stop this activity.</t>
        </r>
      </text>
    </comment>
    <comment ref="K9" authorId="1" shapeId="0">
      <text>
        <r>
          <rPr>
            <b/>
            <u/>
            <sz val="9"/>
            <color indexed="81"/>
            <rFont val="Tahoma"/>
            <family val="2"/>
          </rPr>
          <t xml:space="preserve">BECI Advise : </t>
        </r>
        <r>
          <rPr>
            <b/>
            <sz val="9"/>
            <color indexed="81"/>
            <rFont val="Tahoma"/>
            <family val="2"/>
          </rPr>
          <t xml:space="preserve">
</t>
        </r>
        <r>
          <rPr>
            <b/>
            <u/>
            <sz val="9"/>
            <color indexed="81"/>
            <rFont val="Tahoma"/>
            <family val="2"/>
          </rPr>
          <t xml:space="preserve">Your Margin / Spec Fixed Costs should not be be negative !
</t>
        </r>
        <r>
          <rPr>
            <sz val="9"/>
            <color indexed="81"/>
            <rFont val="Tahoma"/>
            <family val="2"/>
          </rPr>
          <t>A negative Margin / Specific Fixed Costs means that the Category does not generate enough gain to cover the Specific Fixed Costs. This reduce your capacity to cover your non Specific Fixed Costs and to reach your break even point.</t>
        </r>
        <r>
          <rPr>
            <b/>
            <u/>
            <sz val="9"/>
            <color indexed="81"/>
            <rFont val="Tahoma"/>
            <family val="2"/>
          </rPr>
          <t xml:space="preserve">
Would it be the case :
</t>
        </r>
        <r>
          <rPr>
            <sz val="9"/>
            <color indexed="81"/>
            <rFont val="Tahoma"/>
            <family val="2"/>
          </rPr>
          <t xml:space="preserve">     1 - Check if there is any exceptional items that explains the negative margin
     2 - Should the Margin / variable costs be already negative, analyse the Margin / variable.
     3 - Analyse the activity to identify the reasons why the Margin / variable does not cover the Specific Fixed Costs.
     4 - Assess the possibility to stop this activity.</t>
        </r>
      </text>
    </comment>
    <comment ref="H10" authorId="1" shapeId="0">
      <text>
        <r>
          <rPr>
            <b/>
            <u/>
            <sz val="10"/>
            <color indexed="81"/>
            <rFont val="Tahoma"/>
            <family val="2"/>
          </rPr>
          <t xml:space="preserve">BECI Advise : </t>
        </r>
        <r>
          <rPr>
            <b/>
            <sz val="9"/>
            <color indexed="81"/>
            <rFont val="Tahoma"/>
            <family val="2"/>
          </rPr>
          <t xml:space="preserve">
</t>
        </r>
        <r>
          <rPr>
            <b/>
            <u/>
            <sz val="11"/>
            <color indexed="81"/>
            <rFont val="Tahoma"/>
            <family val="2"/>
          </rPr>
          <t>Your Margin / variable should not be be negative !</t>
        </r>
        <r>
          <rPr>
            <u/>
            <sz val="9"/>
            <color indexed="81"/>
            <rFont val="Tahoma"/>
            <family val="2"/>
          </rPr>
          <t xml:space="preserve">
</t>
        </r>
        <r>
          <rPr>
            <sz val="9"/>
            <color indexed="81"/>
            <rFont val="Tahoma"/>
            <family val="2"/>
          </rPr>
          <t>A negative Margin / variable means that you destroy value each time you sell an item of this Category. This reduce your capacity to cover your Fixed Costs and to reach your break even point.</t>
        </r>
        <r>
          <rPr>
            <b/>
            <sz val="9"/>
            <color indexed="81"/>
            <rFont val="Tahoma"/>
            <family val="2"/>
          </rPr>
          <t xml:space="preserve">
</t>
        </r>
        <r>
          <rPr>
            <b/>
            <u/>
            <sz val="9"/>
            <color indexed="81"/>
            <rFont val="Tahoma"/>
            <family val="2"/>
          </rPr>
          <t>Would it be the case :</t>
        </r>
        <r>
          <rPr>
            <sz val="9"/>
            <color indexed="81"/>
            <rFont val="Tahoma"/>
            <family val="2"/>
          </rPr>
          <t xml:space="preserve">
     1 - Check if there is any exceptional items that explains the negative margin
     3 - Analyse the activity to identify the reasons why the Margin / variable is negative
     2 - Assess the possibility to stop this activity.</t>
        </r>
      </text>
    </comment>
    <comment ref="K10" authorId="1" shapeId="0">
      <text>
        <r>
          <rPr>
            <b/>
            <u/>
            <sz val="9"/>
            <color indexed="81"/>
            <rFont val="Tahoma"/>
            <family val="2"/>
          </rPr>
          <t xml:space="preserve">BECI Advise : </t>
        </r>
        <r>
          <rPr>
            <b/>
            <sz val="9"/>
            <color indexed="81"/>
            <rFont val="Tahoma"/>
            <family val="2"/>
          </rPr>
          <t xml:space="preserve">
</t>
        </r>
        <r>
          <rPr>
            <b/>
            <u/>
            <sz val="9"/>
            <color indexed="81"/>
            <rFont val="Tahoma"/>
            <family val="2"/>
          </rPr>
          <t xml:space="preserve">Your Margin / Spec Fixed Costs should not be be negative !
</t>
        </r>
        <r>
          <rPr>
            <sz val="9"/>
            <color indexed="81"/>
            <rFont val="Tahoma"/>
            <family val="2"/>
          </rPr>
          <t>A negative Margin / Specific Fixed Costs means that the Category does not generate enough gain to cover the Specific Fixed Costs. This reduce your capacity to cover your non Specific Fixed Costs and to reach your break even point.</t>
        </r>
        <r>
          <rPr>
            <b/>
            <u/>
            <sz val="9"/>
            <color indexed="81"/>
            <rFont val="Tahoma"/>
            <family val="2"/>
          </rPr>
          <t xml:space="preserve">
Would it be the case :
</t>
        </r>
        <r>
          <rPr>
            <sz val="9"/>
            <color indexed="81"/>
            <rFont val="Tahoma"/>
            <family val="2"/>
          </rPr>
          <t xml:space="preserve">     1 - Check if there is any exceptional items that explains the negative margin
     2 - Should the Margin / variable costs be already negative, analyse the Margin / variable.
     3 - Analyse the activity to identify the reasons why the Margin / variable does not cover the Specific Fixed Costs.
     4 - Assess the possibility to stop this activity.</t>
        </r>
      </text>
    </comment>
    <comment ref="H11" authorId="1" shapeId="0">
      <text>
        <r>
          <rPr>
            <b/>
            <u/>
            <sz val="10"/>
            <color indexed="81"/>
            <rFont val="Tahoma"/>
            <family val="2"/>
          </rPr>
          <t xml:space="preserve">BECI Advise : </t>
        </r>
        <r>
          <rPr>
            <b/>
            <sz val="9"/>
            <color indexed="81"/>
            <rFont val="Tahoma"/>
            <family val="2"/>
          </rPr>
          <t xml:space="preserve">
</t>
        </r>
        <r>
          <rPr>
            <b/>
            <u/>
            <sz val="11"/>
            <color indexed="81"/>
            <rFont val="Tahoma"/>
            <family val="2"/>
          </rPr>
          <t>Your Margin / variable should not be be negative !</t>
        </r>
        <r>
          <rPr>
            <u/>
            <sz val="9"/>
            <color indexed="81"/>
            <rFont val="Tahoma"/>
            <family val="2"/>
          </rPr>
          <t xml:space="preserve">
</t>
        </r>
        <r>
          <rPr>
            <sz val="9"/>
            <color indexed="81"/>
            <rFont val="Tahoma"/>
            <family val="2"/>
          </rPr>
          <t>A negative Margin / variable means that you destroy value each time you sell an item of this Category. This reduce your capacity to cover your Fixed Costs and to reach your break even point.</t>
        </r>
        <r>
          <rPr>
            <b/>
            <sz val="9"/>
            <color indexed="81"/>
            <rFont val="Tahoma"/>
            <family val="2"/>
          </rPr>
          <t xml:space="preserve">
</t>
        </r>
        <r>
          <rPr>
            <b/>
            <u/>
            <sz val="9"/>
            <color indexed="81"/>
            <rFont val="Tahoma"/>
            <family val="2"/>
          </rPr>
          <t>Would it be the case :</t>
        </r>
        <r>
          <rPr>
            <sz val="9"/>
            <color indexed="81"/>
            <rFont val="Tahoma"/>
            <family val="2"/>
          </rPr>
          <t xml:space="preserve">
     1 - Check if there is any exceptional items that explains the negative margin
     3 - Analyse the activity to identify the reasons why the Margin / variable is negative
     2 - Assess the possibility to stop this activity.</t>
        </r>
      </text>
    </comment>
    <comment ref="K11" authorId="1" shapeId="0">
      <text>
        <r>
          <rPr>
            <b/>
            <u/>
            <sz val="9"/>
            <color indexed="81"/>
            <rFont val="Tahoma"/>
            <family val="2"/>
          </rPr>
          <t xml:space="preserve">BECI Advise : </t>
        </r>
        <r>
          <rPr>
            <b/>
            <sz val="9"/>
            <color indexed="81"/>
            <rFont val="Tahoma"/>
            <family val="2"/>
          </rPr>
          <t xml:space="preserve">
</t>
        </r>
        <r>
          <rPr>
            <b/>
            <u/>
            <sz val="9"/>
            <color indexed="81"/>
            <rFont val="Tahoma"/>
            <family val="2"/>
          </rPr>
          <t xml:space="preserve">Your Margin / Spec Fixed Costs should not be be negative !
</t>
        </r>
        <r>
          <rPr>
            <sz val="9"/>
            <color indexed="81"/>
            <rFont val="Tahoma"/>
            <family val="2"/>
          </rPr>
          <t>A negative Margin / Specific Fixed Costs means that the Category does not generate enough gain to cover the Specific Fixed Costs. This reduce your capacity to cover your non Specific Fixed Costs and to reach your break even point.</t>
        </r>
        <r>
          <rPr>
            <b/>
            <u/>
            <sz val="9"/>
            <color indexed="81"/>
            <rFont val="Tahoma"/>
            <family val="2"/>
          </rPr>
          <t xml:space="preserve">
Would it be the case :
</t>
        </r>
        <r>
          <rPr>
            <sz val="9"/>
            <color indexed="81"/>
            <rFont val="Tahoma"/>
            <family val="2"/>
          </rPr>
          <t xml:space="preserve">     1 - Check if there is any exceptional items that explains the negative margin
     2 - Should the Margin / variable costs be already negative, analyse the Margin / variable.
     3 - Analyse the activity to identify the reasons why the Margin / variable does not cover the Specific Fixed Costs.
     4 - Assess the possibility to stop this activity.</t>
        </r>
      </text>
    </comment>
    <comment ref="D17" authorId="0" shapeId="0">
      <text>
        <r>
          <rPr>
            <b/>
            <u/>
            <sz val="9"/>
            <color indexed="81"/>
            <rFont val="Tahoma"/>
            <family val="2"/>
          </rPr>
          <t xml:space="preserve">% of progresion :
</t>
        </r>
        <r>
          <rPr>
            <sz val="9"/>
            <color indexed="81"/>
            <rFont val="Tahoma"/>
            <family val="2"/>
          </rPr>
          <t xml:space="preserve">Please enter in this column the potential sales increase the client can generate. (expressed in percent )
</t>
        </r>
        <r>
          <rPr>
            <b/>
            <u/>
            <sz val="10"/>
            <color indexed="81"/>
            <rFont val="Tahoma"/>
            <family val="2"/>
          </rPr>
          <t>This field is mandatory to build the forecast.</t>
        </r>
      </text>
    </comment>
    <comment ref="E17" authorId="0" shapeId="0">
      <text>
        <r>
          <rPr>
            <b/>
            <u/>
            <sz val="9"/>
            <color indexed="81"/>
            <rFont val="Tahoma"/>
            <family val="2"/>
          </rPr>
          <t>Sales :</t>
        </r>
        <r>
          <rPr>
            <b/>
            <sz val="9"/>
            <color indexed="81"/>
            <rFont val="Tahoma"/>
            <family val="2"/>
          </rPr>
          <t xml:space="preserve">
</t>
        </r>
        <r>
          <rPr>
            <sz val="9"/>
            <color indexed="81"/>
            <rFont val="Tahoma"/>
            <family val="2"/>
          </rPr>
          <t>The values in this column represent your sales by category.</t>
        </r>
      </text>
    </comment>
    <comment ref="F17" authorId="0" shapeId="0">
      <text>
        <r>
          <rPr>
            <b/>
            <u/>
            <sz val="9"/>
            <color indexed="81"/>
            <rFont val="Tahoma"/>
            <family val="2"/>
          </rPr>
          <t>% Sales by category :</t>
        </r>
        <r>
          <rPr>
            <b/>
            <sz val="9"/>
            <color indexed="81"/>
            <rFont val="Tahoma"/>
            <family val="2"/>
          </rPr>
          <t xml:space="preserve">
</t>
        </r>
        <r>
          <rPr>
            <sz val="9"/>
            <color indexed="81"/>
            <rFont val="Tahoma"/>
            <family val="2"/>
          </rPr>
          <t>The values in this column represent the relative weight of the category compared to your total sales</t>
        </r>
      </text>
    </comment>
    <comment ref="G17" authorId="0" shapeId="0">
      <text>
        <r>
          <rPr>
            <b/>
            <u/>
            <sz val="9"/>
            <color indexed="81"/>
            <rFont val="Tahoma"/>
            <family val="2"/>
          </rPr>
          <t>Variable Costs :</t>
        </r>
        <r>
          <rPr>
            <b/>
            <sz val="9"/>
            <color indexed="81"/>
            <rFont val="Tahoma"/>
            <family val="2"/>
          </rPr>
          <t xml:space="preserve">
</t>
        </r>
        <r>
          <rPr>
            <sz val="9"/>
            <color indexed="81"/>
            <rFont val="Tahoma"/>
            <family val="2"/>
          </rPr>
          <t>The values in this column represent the costs directly linked to your sales.(Goods, ...)</t>
        </r>
      </text>
    </comment>
    <comment ref="H17" authorId="0" shapeId="0">
      <text>
        <r>
          <rPr>
            <b/>
            <u/>
            <sz val="9"/>
            <color indexed="81"/>
            <rFont val="Tahoma"/>
            <family val="2"/>
          </rPr>
          <t>Margin / variable :</t>
        </r>
        <r>
          <rPr>
            <b/>
            <sz val="9"/>
            <color indexed="81"/>
            <rFont val="Tahoma"/>
            <family val="2"/>
          </rPr>
          <t xml:space="preserve">
</t>
        </r>
        <r>
          <rPr>
            <sz val="9"/>
            <color indexed="81"/>
            <rFont val="Tahoma"/>
            <family val="2"/>
          </rPr>
          <t xml:space="preserve">The values in this column represent the gain/loss generated before covering the Fixed Costs </t>
        </r>
        <r>
          <rPr>
            <b/>
            <sz val="9"/>
            <color indexed="81"/>
            <rFont val="Tahoma"/>
            <family val="2"/>
          </rPr>
          <t xml:space="preserve">
</t>
        </r>
        <r>
          <rPr>
            <b/>
            <u/>
            <sz val="9"/>
            <color indexed="81"/>
            <rFont val="Tahoma"/>
            <family val="2"/>
          </rPr>
          <t>Your Margin / variable costs should not be be negative !</t>
        </r>
        <r>
          <rPr>
            <b/>
            <sz val="9"/>
            <color indexed="81"/>
            <rFont val="Tahoma"/>
            <family val="2"/>
          </rPr>
          <t xml:space="preserve">
</t>
        </r>
        <r>
          <rPr>
            <sz val="9"/>
            <color indexed="81"/>
            <rFont val="Tahoma"/>
            <family val="2"/>
          </rPr>
          <t xml:space="preserve">A negative Margin / variable costs means that you destroy value each time you sell an item of this Category. This reduces your capacity to cover your Fixed Costs and to reach your break even point.
</t>
        </r>
        <r>
          <rPr>
            <b/>
            <u/>
            <sz val="9"/>
            <color indexed="81"/>
            <rFont val="Tahoma"/>
            <family val="2"/>
          </rPr>
          <t>Would it be the case :</t>
        </r>
        <r>
          <rPr>
            <sz val="9"/>
            <color indexed="81"/>
            <rFont val="Tahoma"/>
            <family val="2"/>
          </rPr>
          <t xml:space="preserve">
     1 - Check if there is any exceptional items that explain the negative margin
     3 - Analyse the activity to identify the reasons why the Margin / variable costs is negative
     2 - Assess the possibility to stop this activity.</t>
        </r>
      </text>
    </comment>
    <comment ref="I17" authorId="0" shapeId="0">
      <text>
        <r>
          <rPr>
            <b/>
            <u/>
            <sz val="9"/>
            <color indexed="81"/>
            <rFont val="Tahoma"/>
            <family val="2"/>
          </rPr>
          <t>Margin / Variable (%) :</t>
        </r>
        <r>
          <rPr>
            <b/>
            <sz val="9"/>
            <color indexed="81"/>
            <rFont val="Tahoma"/>
            <family val="2"/>
          </rPr>
          <t xml:space="preserve">
</t>
        </r>
        <r>
          <rPr>
            <sz val="9"/>
            <color indexed="81"/>
            <rFont val="Tahoma"/>
            <family val="2"/>
          </rPr>
          <t>The values in this column represent the Margin / Variable Costs expressed in percent of the Category's Costs.</t>
        </r>
      </text>
    </comment>
    <comment ref="J17" authorId="0" shapeId="0">
      <text>
        <r>
          <rPr>
            <b/>
            <u/>
            <sz val="9"/>
            <color indexed="81"/>
            <rFont val="Tahoma"/>
            <family val="2"/>
          </rPr>
          <t>Specific Fixed Costs :</t>
        </r>
        <r>
          <rPr>
            <b/>
            <sz val="9"/>
            <color indexed="81"/>
            <rFont val="Tahoma"/>
            <family val="2"/>
          </rPr>
          <t xml:space="preserve">
</t>
        </r>
        <r>
          <rPr>
            <sz val="9"/>
            <color indexed="81"/>
            <rFont val="Tahoma"/>
            <family val="2"/>
          </rPr>
          <t xml:space="preserve">The values in this column represent the costs that can be directly allocated to the Category's activity.(Specific staff, specific clothes costs, ...)
</t>
        </r>
        <r>
          <rPr>
            <b/>
            <u/>
            <sz val="10"/>
            <color indexed="81"/>
            <rFont val="Tahoma"/>
            <family val="2"/>
          </rPr>
          <t>The filled in values have to be re-assess each time the % of progression is reviewed</t>
        </r>
      </text>
    </comment>
    <comment ref="K17" authorId="0" shapeId="0">
      <text>
        <r>
          <rPr>
            <b/>
            <u/>
            <sz val="9"/>
            <color indexed="81"/>
            <rFont val="Tahoma"/>
            <family val="2"/>
          </rPr>
          <t>Margin / Spec Fixed Costs :</t>
        </r>
        <r>
          <rPr>
            <b/>
            <sz val="9"/>
            <color indexed="81"/>
            <rFont val="Tahoma"/>
            <family val="2"/>
          </rPr>
          <t xml:space="preserve">
</t>
        </r>
        <r>
          <rPr>
            <sz val="9"/>
            <color indexed="81"/>
            <rFont val="Tahoma"/>
            <family val="2"/>
          </rPr>
          <t xml:space="preserve">The values in this column represent the gain/loss generated before covering the Non Specific Fixed Costs </t>
        </r>
        <r>
          <rPr>
            <b/>
            <sz val="9"/>
            <color indexed="81"/>
            <rFont val="Tahoma"/>
            <family val="2"/>
          </rPr>
          <t xml:space="preserve">
</t>
        </r>
        <r>
          <rPr>
            <b/>
            <u/>
            <sz val="9"/>
            <color indexed="81"/>
            <rFont val="Tahoma"/>
            <family val="2"/>
          </rPr>
          <t>Your Margin / Spec Fixed Costs should not be be negative !</t>
        </r>
        <r>
          <rPr>
            <b/>
            <sz val="9"/>
            <color indexed="81"/>
            <rFont val="Tahoma"/>
            <family val="2"/>
          </rPr>
          <t xml:space="preserve">
</t>
        </r>
        <r>
          <rPr>
            <sz val="9"/>
            <color indexed="81"/>
            <rFont val="Tahoma"/>
            <family val="2"/>
          </rPr>
          <t xml:space="preserve">A negative Margin / Specific Fixed Costs means that the Category does not generate enough gain to cover the Specific Fixed Costs. This reduce your capacity to cover your non Specific Fixed Costs and to reach your break even point.
</t>
        </r>
        <r>
          <rPr>
            <b/>
            <u/>
            <sz val="9"/>
            <color indexed="81"/>
            <rFont val="Tahoma"/>
            <family val="2"/>
          </rPr>
          <t>Would it be the case :</t>
        </r>
        <r>
          <rPr>
            <sz val="9"/>
            <color indexed="81"/>
            <rFont val="Tahoma"/>
            <family val="2"/>
          </rPr>
          <t xml:space="preserve">
     1 - Check if there is any exceptional items that explains the negative margin
     2 - Should the Margin / variable be already negative, analyse the Margin / variable.
     3 - Analyse the activity to identify the reasons why the Margin / variable does not cover the Specific Fixed Costs.
     4 - Assess the possibility to stop this activity.</t>
        </r>
      </text>
    </comment>
    <comment ref="L17" authorId="0" shapeId="0">
      <text>
        <r>
          <rPr>
            <b/>
            <u/>
            <sz val="9"/>
            <color indexed="81"/>
            <rFont val="Tahoma"/>
            <family val="2"/>
          </rPr>
          <t xml:space="preserve">Margin / Spec Fixed Costs (%) :
</t>
        </r>
        <r>
          <rPr>
            <sz val="9"/>
            <color indexed="81"/>
            <rFont val="Tahoma"/>
            <family val="2"/>
          </rPr>
          <t>The values in this column represent the Margin / Specific Fixed Costs expressed in percent of the Category's Costs. (Variables + Specifics)</t>
        </r>
      </text>
    </comment>
    <comment ref="M17" authorId="0" shapeId="0">
      <text>
        <r>
          <rPr>
            <b/>
            <u/>
            <sz val="9"/>
            <color indexed="81"/>
            <rFont val="Tahoma"/>
            <family val="2"/>
          </rPr>
          <t>Non Specific Fixed Costs :</t>
        </r>
        <r>
          <rPr>
            <b/>
            <sz val="9"/>
            <color indexed="81"/>
            <rFont val="Tahoma"/>
            <family val="2"/>
          </rPr>
          <t xml:space="preserve">
</t>
        </r>
        <r>
          <rPr>
            <sz val="9"/>
            <color indexed="81"/>
            <rFont val="Tahoma"/>
            <family val="2"/>
          </rPr>
          <t xml:space="preserve">The values in this column represent the costs that </t>
        </r>
        <r>
          <rPr>
            <b/>
            <u/>
            <sz val="9"/>
            <color indexed="81"/>
            <rFont val="Tahoma"/>
            <family val="2"/>
          </rPr>
          <t>cannot</t>
        </r>
        <r>
          <rPr>
            <sz val="9"/>
            <color indexed="81"/>
            <rFont val="Tahoma"/>
            <family val="2"/>
          </rPr>
          <t xml:space="preserve"> be directly allocated to a specific Category's activity.(Non specific staff, insurances, ...)</t>
        </r>
      </text>
    </comment>
    <comment ref="H18" authorId="1" shapeId="0">
      <text>
        <r>
          <rPr>
            <b/>
            <u/>
            <sz val="10"/>
            <color indexed="81"/>
            <rFont val="Tahoma"/>
            <family val="2"/>
          </rPr>
          <t xml:space="preserve">BECI Advise : </t>
        </r>
        <r>
          <rPr>
            <b/>
            <sz val="9"/>
            <color indexed="81"/>
            <rFont val="Tahoma"/>
            <family val="2"/>
          </rPr>
          <t xml:space="preserve">
</t>
        </r>
        <r>
          <rPr>
            <b/>
            <u/>
            <sz val="11"/>
            <color indexed="81"/>
            <rFont val="Tahoma"/>
            <family val="2"/>
          </rPr>
          <t>Your Margin / variable should not be be negative !</t>
        </r>
        <r>
          <rPr>
            <u/>
            <sz val="9"/>
            <color indexed="81"/>
            <rFont val="Tahoma"/>
            <family val="2"/>
          </rPr>
          <t xml:space="preserve">
</t>
        </r>
        <r>
          <rPr>
            <sz val="9"/>
            <color indexed="81"/>
            <rFont val="Tahoma"/>
            <family val="2"/>
          </rPr>
          <t>A negative Margin / variable means that you destroy value each time you sell an item of this Category. This reduce your capacity to cover your Fixed Costs and to reach your break even point.</t>
        </r>
        <r>
          <rPr>
            <b/>
            <sz val="9"/>
            <color indexed="81"/>
            <rFont val="Tahoma"/>
            <family val="2"/>
          </rPr>
          <t xml:space="preserve">
</t>
        </r>
        <r>
          <rPr>
            <b/>
            <u/>
            <sz val="9"/>
            <color indexed="81"/>
            <rFont val="Tahoma"/>
            <family val="2"/>
          </rPr>
          <t>Would it be the case :</t>
        </r>
        <r>
          <rPr>
            <sz val="9"/>
            <color indexed="81"/>
            <rFont val="Tahoma"/>
            <family val="2"/>
          </rPr>
          <t xml:space="preserve">
     1 - Check if there is any exceptional items that explains the negative margin
     3 - Analyse the activity to identify the reasons why the Margin / variable is negative
     2 - Assess the possibility to stop this activity.</t>
        </r>
      </text>
    </comment>
    <comment ref="K18" authorId="1" shapeId="0">
      <text>
        <r>
          <rPr>
            <b/>
            <u/>
            <sz val="9"/>
            <color indexed="81"/>
            <rFont val="Tahoma"/>
            <family val="2"/>
          </rPr>
          <t xml:space="preserve">BECI Advise : </t>
        </r>
        <r>
          <rPr>
            <b/>
            <sz val="9"/>
            <color indexed="81"/>
            <rFont val="Tahoma"/>
            <family val="2"/>
          </rPr>
          <t xml:space="preserve">
</t>
        </r>
        <r>
          <rPr>
            <b/>
            <u/>
            <sz val="9"/>
            <color indexed="81"/>
            <rFont val="Tahoma"/>
            <family val="2"/>
          </rPr>
          <t xml:space="preserve">Your Margin / Spec Fixed Costs should not be be negative !
</t>
        </r>
        <r>
          <rPr>
            <sz val="9"/>
            <color indexed="81"/>
            <rFont val="Tahoma"/>
            <family val="2"/>
          </rPr>
          <t>A negative Margin / Specific Fixed Costs means that the Category does not generate enough gain to cover the Specific Fixed Costs. This reduce your capacity to cover your non Specific Fixed Costs and to reach your break even point.</t>
        </r>
        <r>
          <rPr>
            <b/>
            <u/>
            <sz val="9"/>
            <color indexed="81"/>
            <rFont val="Tahoma"/>
            <family val="2"/>
          </rPr>
          <t xml:space="preserve">
Would it be the case :
</t>
        </r>
        <r>
          <rPr>
            <sz val="9"/>
            <color indexed="81"/>
            <rFont val="Tahoma"/>
            <family val="2"/>
          </rPr>
          <t xml:space="preserve">     1 - Check if there is any exceptional items that explains the negative margin
     2 - Should the Margin / variable costs be already negative, analyse the Margin / variable.
     3 - Analyse the activity to identify the reasons why the Margin / variable does not cover the Specific Fixed Costs.
     4 - Assess the possibility to stop this activity.</t>
        </r>
      </text>
    </comment>
    <comment ref="H19" authorId="1" shapeId="0">
      <text>
        <r>
          <rPr>
            <b/>
            <u/>
            <sz val="10"/>
            <color indexed="81"/>
            <rFont val="Tahoma"/>
            <family val="2"/>
          </rPr>
          <t xml:space="preserve">BECI Advise : </t>
        </r>
        <r>
          <rPr>
            <b/>
            <sz val="9"/>
            <color indexed="81"/>
            <rFont val="Tahoma"/>
            <family val="2"/>
          </rPr>
          <t xml:space="preserve">
</t>
        </r>
        <r>
          <rPr>
            <b/>
            <u/>
            <sz val="11"/>
            <color indexed="81"/>
            <rFont val="Tahoma"/>
            <family val="2"/>
          </rPr>
          <t>Your Margin / variable should not be be negative !</t>
        </r>
        <r>
          <rPr>
            <u/>
            <sz val="9"/>
            <color indexed="81"/>
            <rFont val="Tahoma"/>
            <family val="2"/>
          </rPr>
          <t xml:space="preserve">
</t>
        </r>
        <r>
          <rPr>
            <sz val="9"/>
            <color indexed="81"/>
            <rFont val="Tahoma"/>
            <family val="2"/>
          </rPr>
          <t>A negative Margin / variable means that you destroy value each time you sell an item of this Category. This reduce your capacity to cover your Fixed Costs and to reach your break even point.</t>
        </r>
        <r>
          <rPr>
            <b/>
            <sz val="9"/>
            <color indexed="81"/>
            <rFont val="Tahoma"/>
            <family val="2"/>
          </rPr>
          <t xml:space="preserve">
</t>
        </r>
        <r>
          <rPr>
            <b/>
            <u/>
            <sz val="9"/>
            <color indexed="81"/>
            <rFont val="Tahoma"/>
            <family val="2"/>
          </rPr>
          <t>Would it be the case :</t>
        </r>
        <r>
          <rPr>
            <sz val="9"/>
            <color indexed="81"/>
            <rFont val="Tahoma"/>
            <family val="2"/>
          </rPr>
          <t xml:space="preserve">
     1 - Check if there is any exceptional items that explains the negative margin
     3 - Analyse the activity to identify the reasons why the Margin / variable is negative
     2 - Assess the possibility to stop this activity.</t>
        </r>
      </text>
    </comment>
    <comment ref="K19" authorId="1" shapeId="0">
      <text>
        <r>
          <rPr>
            <b/>
            <u/>
            <sz val="9"/>
            <color indexed="81"/>
            <rFont val="Tahoma"/>
            <family val="2"/>
          </rPr>
          <t xml:space="preserve">BECI Advise : </t>
        </r>
        <r>
          <rPr>
            <b/>
            <sz val="9"/>
            <color indexed="81"/>
            <rFont val="Tahoma"/>
            <family val="2"/>
          </rPr>
          <t xml:space="preserve">
</t>
        </r>
        <r>
          <rPr>
            <b/>
            <u/>
            <sz val="9"/>
            <color indexed="81"/>
            <rFont val="Tahoma"/>
            <family val="2"/>
          </rPr>
          <t xml:space="preserve">Your Margin / Spec Fixed Costs should not be be negative !
</t>
        </r>
        <r>
          <rPr>
            <sz val="9"/>
            <color indexed="81"/>
            <rFont val="Tahoma"/>
            <family val="2"/>
          </rPr>
          <t>A negative Margin / Specific Fixed Costs means that the Category does not generate enough gain to cover the Specific Fixed Costs. This reduce your capacity to cover your non Specific Fixed Costs and to reach your break even point.</t>
        </r>
        <r>
          <rPr>
            <b/>
            <u/>
            <sz val="9"/>
            <color indexed="81"/>
            <rFont val="Tahoma"/>
            <family val="2"/>
          </rPr>
          <t xml:space="preserve">
Would it be the case :
</t>
        </r>
        <r>
          <rPr>
            <sz val="9"/>
            <color indexed="81"/>
            <rFont val="Tahoma"/>
            <family val="2"/>
          </rPr>
          <t xml:space="preserve">     1 - Check if there is any exceptional items that explains the negative margin
     2 - Should the Margin / variable costs be already negative, analyse the Margin / variable.
     3 - Analyse the activity to identify the reasons why the Margin / variable does not cover the Specific Fixed Costs.
     4 - Assess the possibility to stop this activity.</t>
        </r>
      </text>
    </comment>
    <comment ref="H20" authorId="1" shapeId="0">
      <text>
        <r>
          <rPr>
            <b/>
            <u/>
            <sz val="10"/>
            <color indexed="81"/>
            <rFont val="Tahoma"/>
            <family val="2"/>
          </rPr>
          <t xml:space="preserve">BECI Advise : </t>
        </r>
        <r>
          <rPr>
            <b/>
            <sz val="9"/>
            <color indexed="81"/>
            <rFont val="Tahoma"/>
            <family val="2"/>
          </rPr>
          <t xml:space="preserve">
</t>
        </r>
        <r>
          <rPr>
            <b/>
            <u/>
            <sz val="11"/>
            <color indexed="81"/>
            <rFont val="Tahoma"/>
            <family val="2"/>
          </rPr>
          <t>Your Margin / variable should not be be negative !</t>
        </r>
        <r>
          <rPr>
            <u/>
            <sz val="9"/>
            <color indexed="81"/>
            <rFont val="Tahoma"/>
            <family val="2"/>
          </rPr>
          <t xml:space="preserve">
</t>
        </r>
        <r>
          <rPr>
            <sz val="9"/>
            <color indexed="81"/>
            <rFont val="Tahoma"/>
            <family val="2"/>
          </rPr>
          <t>A negative Margin / variable means that you destroy value each time you sell an item of this Category. This reduce your capacity to cover your Fixed Costs and to reach your break even point.</t>
        </r>
        <r>
          <rPr>
            <b/>
            <sz val="9"/>
            <color indexed="81"/>
            <rFont val="Tahoma"/>
            <family val="2"/>
          </rPr>
          <t xml:space="preserve">
</t>
        </r>
        <r>
          <rPr>
            <b/>
            <u/>
            <sz val="9"/>
            <color indexed="81"/>
            <rFont val="Tahoma"/>
            <family val="2"/>
          </rPr>
          <t>Would it be the case :</t>
        </r>
        <r>
          <rPr>
            <sz val="9"/>
            <color indexed="81"/>
            <rFont val="Tahoma"/>
            <family val="2"/>
          </rPr>
          <t xml:space="preserve">
     1 - Check if there is any exceptional items that explains the negative margin
     3 - Analyse the activity to identify the reasons why the Margin / variable is negative
     2 - Assess the possibility to stop this activity.</t>
        </r>
      </text>
    </comment>
    <comment ref="K20" authorId="1" shapeId="0">
      <text>
        <r>
          <rPr>
            <b/>
            <u/>
            <sz val="9"/>
            <color indexed="81"/>
            <rFont val="Tahoma"/>
            <family val="2"/>
          </rPr>
          <t xml:space="preserve">BECI Advise : </t>
        </r>
        <r>
          <rPr>
            <b/>
            <sz val="9"/>
            <color indexed="81"/>
            <rFont val="Tahoma"/>
            <family val="2"/>
          </rPr>
          <t xml:space="preserve">
</t>
        </r>
        <r>
          <rPr>
            <b/>
            <u/>
            <sz val="9"/>
            <color indexed="81"/>
            <rFont val="Tahoma"/>
            <family val="2"/>
          </rPr>
          <t xml:space="preserve">Your Margin / Spec Fixed Costs should not be be negative !
</t>
        </r>
        <r>
          <rPr>
            <sz val="9"/>
            <color indexed="81"/>
            <rFont val="Tahoma"/>
            <family val="2"/>
          </rPr>
          <t>A negative Margin / Specific Fixed Costs means that the Category does not generate enough gain to cover the Specific Fixed Costs. This reduce your capacity to cover your non Specific Fixed Costs and to reach your break even point.</t>
        </r>
        <r>
          <rPr>
            <b/>
            <u/>
            <sz val="9"/>
            <color indexed="81"/>
            <rFont val="Tahoma"/>
            <family val="2"/>
          </rPr>
          <t xml:space="preserve">
Would it be the case :
</t>
        </r>
        <r>
          <rPr>
            <sz val="9"/>
            <color indexed="81"/>
            <rFont val="Tahoma"/>
            <family val="2"/>
          </rPr>
          <t xml:space="preserve">     1 - Check if there is any exceptional items that explains the negative margin
     2 - Should the Margin / variable costs be already negative, analyse the Margin / variable.
     3 - Analyse the activity to identify the reasons why the Margin / variable does not cover the Specific Fixed Costs.
     4 - Assess the possibility to stop this activity.</t>
        </r>
      </text>
    </comment>
    <comment ref="H21" authorId="1" shapeId="0">
      <text>
        <r>
          <rPr>
            <b/>
            <u/>
            <sz val="10"/>
            <color indexed="81"/>
            <rFont val="Tahoma"/>
            <family val="2"/>
          </rPr>
          <t xml:space="preserve">BECI Advise : </t>
        </r>
        <r>
          <rPr>
            <b/>
            <sz val="9"/>
            <color indexed="81"/>
            <rFont val="Tahoma"/>
            <family val="2"/>
          </rPr>
          <t xml:space="preserve">
</t>
        </r>
        <r>
          <rPr>
            <b/>
            <u/>
            <sz val="11"/>
            <color indexed="81"/>
            <rFont val="Tahoma"/>
            <family val="2"/>
          </rPr>
          <t>Your Margin / variable should not be be negative !</t>
        </r>
        <r>
          <rPr>
            <u/>
            <sz val="9"/>
            <color indexed="81"/>
            <rFont val="Tahoma"/>
            <family val="2"/>
          </rPr>
          <t xml:space="preserve">
</t>
        </r>
        <r>
          <rPr>
            <sz val="9"/>
            <color indexed="81"/>
            <rFont val="Tahoma"/>
            <family val="2"/>
          </rPr>
          <t>A negative Margin / variable means that you destroy value each time you sell an item of this Category. This reduce your capacity to cover your Fixed Costs and to reach your break even point.</t>
        </r>
        <r>
          <rPr>
            <b/>
            <sz val="9"/>
            <color indexed="81"/>
            <rFont val="Tahoma"/>
            <family val="2"/>
          </rPr>
          <t xml:space="preserve">
</t>
        </r>
        <r>
          <rPr>
            <b/>
            <u/>
            <sz val="9"/>
            <color indexed="81"/>
            <rFont val="Tahoma"/>
            <family val="2"/>
          </rPr>
          <t>Would it be the case :</t>
        </r>
        <r>
          <rPr>
            <sz val="9"/>
            <color indexed="81"/>
            <rFont val="Tahoma"/>
            <family val="2"/>
          </rPr>
          <t xml:space="preserve">
     1 - Check if there is any exceptional items that explains the negative margin
     3 - Analyse the activity to identify the reasons why the Margin / variable is negative
     2 - Assess the possibility to stop this activity.</t>
        </r>
      </text>
    </comment>
    <comment ref="K21" authorId="1" shapeId="0">
      <text>
        <r>
          <rPr>
            <b/>
            <u/>
            <sz val="9"/>
            <color indexed="81"/>
            <rFont val="Tahoma"/>
            <family val="2"/>
          </rPr>
          <t xml:space="preserve">BECI Advise : </t>
        </r>
        <r>
          <rPr>
            <b/>
            <sz val="9"/>
            <color indexed="81"/>
            <rFont val="Tahoma"/>
            <family val="2"/>
          </rPr>
          <t xml:space="preserve">
</t>
        </r>
        <r>
          <rPr>
            <b/>
            <u/>
            <sz val="9"/>
            <color indexed="81"/>
            <rFont val="Tahoma"/>
            <family val="2"/>
          </rPr>
          <t xml:space="preserve">Your Margin / Spec Fixed Costs should not be be negative !
</t>
        </r>
        <r>
          <rPr>
            <sz val="9"/>
            <color indexed="81"/>
            <rFont val="Tahoma"/>
            <family val="2"/>
          </rPr>
          <t>A negative Margin / Specific Fixed Costs means that the Category does not generate enough gain to cover the Specific Fixed Costs. This reduce your capacity to cover your non Specific Fixed Costs and to reach your break even point.</t>
        </r>
        <r>
          <rPr>
            <b/>
            <u/>
            <sz val="9"/>
            <color indexed="81"/>
            <rFont val="Tahoma"/>
            <family val="2"/>
          </rPr>
          <t xml:space="preserve">
Would it be the case :
</t>
        </r>
        <r>
          <rPr>
            <sz val="9"/>
            <color indexed="81"/>
            <rFont val="Tahoma"/>
            <family val="2"/>
          </rPr>
          <t xml:space="preserve">     1 - Check if there is any exceptional items that explains the negative margin
     2 - Should the Margin / variable costs be already negative, analyse the Margin / variable.
     3 - Analyse the activity to identify the reasons why the Margin / variable does not cover the Specific Fixed Costs.
     4 - Assess the possibility to stop this activity.</t>
        </r>
      </text>
    </comment>
    <comment ref="H22" authorId="1" shapeId="0">
      <text>
        <r>
          <rPr>
            <b/>
            <u/>
            <sz val="10"/>
            <color indexed="81"/>
            <rFont val="Tahoma"/>
            <family val="2"/>
          </rPr>
          <t xml:space="preserve">BECI Advise : </t>
        </r>
        <r>
          <rPr>
            <b/>
            <sz val="9"/>
            <color indexed="81"/>
            <rFont val="Tahoma"/>
            <family val="2"/>
          </rPr>
          <t xml:space="preserve">
</t>
        </r>
        <r>
          <rPr>
            <b/>
            <u/>
            <sz val="11"/>
            <color indexed="81"/>
            <rFont val="Tahoma"/>
            <family val="2"/>
          </rPr>
          <t>Your Margin / variable should not be be negative !</t>
        </r>
        <r>
          <rPr>
            <u/>
            <sz val="9"/>
            <color indexed="81"/>
            <rFont val="Tahoma"/>
            <family val="2"/>
          </rPr>
          <t xml:space="preserve">
</t>
        </r>
        <r>
          <rPr>
            <sz val="9"/>
            <color indexed="81"/>
            <rFont val="Tahoma"/>
            <family val="2"/>
          </rPr>
          <t>A negative Margin / variable means that you destroy value each time you sell an item of this Category. This reduce your capacity to cover your Fixed Costs and to reach your break even point.</t>
        </r>
        <r>
          <rPr>
            <b/>
            <sz val="9"/>
            <color indexed="81"/>
            <rFont val="Tahoma"/>
            <family val="2"/>
          </rPr>
          <t xml:space="preserve">
</t>
        </r>
        <r>
          <rPr>
            <b/>
            <u/>
            <sz val="9"/>
            <color indexed="81"/>
            <rFont val="Tahoma"/>
            <family val="2"/>
          </rPr>
          <t>Would it be the case :</t>
        </r>
        <r>
          <rPr>
            <sz val="9"/>
            <color indexed="81"/>
            <rFont val="Tahoma"/>
            <family val="2"/>
          </rPr>
          <t xml:space="preserve">
     1 - Check if there is any exceptional items that explains the negative margin
     3 - Analyse the activity to identify the reasons why the Margin / variable is negative
     2 - Assess the possibility to stop this activity.</t>
        </r>
      </text>
    </comment>
    <comment ref="K22" authorId="1" shapeId="0">
      <text>
        <r>
          <rPr>
            <b/>
            <u/>
            <sz val="9"/>
            <color indexed="81"/>
            <rFont val="Tahoma"/>
            <family val="2"/>
          </rPr>
          <t xml:space="preserve">BECI Advise : </t>
        </r>
        <r>
          <rPr>
            <b/>
            <sz val="9"/>
            <color indexed="81"/>
            <rFont val="Tahoma"/>
            <family val="2"/>
          </rPr>
          <t xml:space="preserve">
</t>
        </r>
        <r>
          <rPr>
            <b/>
            <u/>
            <sz val="9"/>
            <color indexed="81"/>
            <rFont val="Tahoma"/>
            <family val="2"/>
          </rPr>
          <t xml:space="preserve">Your Margin / Spec Fixed Costs should not be be negative !
</t>
        </r>
        <r>
          <rPr>
            <sz val="9"/>
            <color indexed="81"/>
            <rFont val="Tahoma"/>
            <family val="2"/>
          </rPr>
          <t>A negative Margin / Specific Fixed Costs means that the Category does not generate enough gain to cover the Specific Fixed Costs. This reduce your capacity to cover your non Specific Fixed Costs and to reach your break even point.</t>
        </r>
        <r>
          <rPr>
            <b/>
            <u/>
            <sz val="9"/>
            <color indexed="81"/>
            <rFont val="Tahoma"/>
            <family val="2"/>
          </rPr>
          <t xml:space="preserve">
Would it be the case :
</t>
        </r>
        <r>
          <rPr>
            <sz val="9"/>
            <color indexed="81"/>
            <rFont val="Tahoma"/>
            <family val="2"/>
          </rPr>
          <t xml:space="preserve">     1 - Check if there is any exceptional items that explains the negative margin
     2 - Should the Margin / variable costs be already negative, analyse the Margin / variable.
     3 - Analyse the activity to identify the reasons why the Margin / variable does not cover the Specific Fixed Costs.
     4 - Assess the possibility to stop this activity.</t>
        </r>
      </text>
    </comment>
  </commentList>
</comments>
</file>

<file path=xl/comments2.xml><?xml version="1.0" encoding="utf-8"?>
<comments xmlns="http://schemas.openxmlformats.org/spreadsheetml/2006/main">
  <authors>
    <author>Desaintghislain, Olivier (VGS)</author>
    <author>Olivier Desaintghislain</author>
  </authors>
  <commentList>
    <comment ref="E6" authorId="0" shapeId="0">
      <text>
        <r>
          <rPr>
            <b/>
            <u/>
            <sz val="9"/>
            <color indexed="81"/>
            <rFont val="Tahoma"/>
            <family val="2"/>
          </rPr>
          <t>Sales :</t>
        </r>
        <r>
          <rPr>
            <b/>
            <sz val="9"/>
            <color indexed="81"/>
            <rFont val="Tahoma"/>
            <family val="2"/>
          </rPr>
          <t xml:space="preserve">
</t>
        </r>
        <r>
          <rPr>
            <sz val="9"/>
            <color indexed="81"/>
            <rFont val="Tahoma"/>
            <family val="2"/>
          </rPr>
          <t>The values in this column represent your sales by category.</t>
        </r>
      </text>
    </comment>
    <comment ref="F6" authorId="0" shapeId="0">
      <text>
        <r>
          <rPr>
            <b/>
            <u/>
            <sz val="9"/>
            <color indexed="81"/>
            <rFont val="Tahoma"/>
            <family val="2"/>
          </rPr>
          <t>% Sales by category :</t>
        </r>
        <r>
          <rPr>
            <b/>
            <sz val="9"/>
            <color indexed="81"/>
            <rFont val="Tahoma"/>
            <family val="2"/>
          </rPr>
          <t xml:space="preserve">
</t>
        </r>
        <r>
          <rPr>
            <sz val="9"/>
            <color indexed="81"/>
            <rFont val="Tahoma"/>
            <family val="2"/>
          </rPr>
          <t>The values in this column represent the relative weight of the category compared to your total sales</t>
        </r>
      </text>
    </comment>
    <comment ref="G6" authorId="0" shapeId="0">
      <text>
        <r>
          <rPr>
            <b/>
            <u/>
            <sz val="9"/>
            <color indexed="81"/>
            <rFont val="Tahoma"/>
            <family val="2"/>
          </rPr>
          <t>Variable Costs :</t>
        </r>
        <r>
          <rPr>
            <b/>
            <sz val="9"/>
            <color indexed="81"/>
            <rFont val="Tahoma"/>
            <family val="2"/>
          </rPr>
          <t xml:space="preserve">
</t>
        </r>
        <r>
          <rPr>
            <sz val="9"/>
            <color indexed="81"/>
            <rFont val="Tahoma"/>
            <family val="2"/>
          </rPr>
          <t>The values in this column represent the costs directly linked to your sales.(Goods, ...)</t>
        </r>
      </text>
    </comment>
    <comment ref="H6" authorId="0" shapeId="0">
      <text>
        <r>
          <rPr>
            <b/>
            <u/>
            <sz val="9"/>
            <color indexed="81"/>
            <rFont val="Tahoma"/>
            <family val="2"/>
          </rPr>
          <t>Margin / variable :</t>
        </r>
        <r>
          <rPr>
            <b/>
            <sz val="9"/>
            <color indexed="81"/>
            <rFont val="Tahoma"/>
            <family val="2"/>
          </rPr>
          <t xml:space="preserve">
</t>
        </r>
        <r>
          <rPr>
            <sz val="9"/>
            <color indexed="81"/>
            <rFont val="Tahoma"/>
            <family val="2"/>
          </rPr>
          <t xml:space="preserve">The values in this column represent the gain/loss generated before covering the Fixed Costs </t>
        </r>
        <r>
          <rPr>
            <b/>
            <sz val="9"/>
            <color indexed="81"/>
            <rFont val="Tahoma"/>
            <family val="2"/>
          </rPr>
          <t xml:space="preserve">
</t>
        </r>
        <r>
          <rPr>
            <b/>
            <u/>
            <sz val="9"/>
            <color indexed="81"/>
            <rFont val="Tahoma"/>
            <family val="2"/>
          </rPr>
          <t>Your Margin / variable costs should not be be negative !</t>
        </r>
        <r>
          <rPr>
            <b/>
            <sz val="9"/>
            <color indexed="81"/>
            <rFont val="Tahoma"/>
            <family val="2"/>
          </rPr>
          <t xml:space="preserve">
</t>
        </r>
        <r>
          <rPr>
            <sz val="9"/>
            <color indexed="81"/>
            <rFont val="Tahoma"/>
            <family val="2"/>
          </rPr>
          <t xml:space="preserve">A negative Margin / variable costs means that you destroy value each time you sell an item of this Category. This reduces your capacity to cover your Fixed Costs and to reach your break even point.
</t>
        </r>
        <r>
          <rPr>
            <b/>
            <u/>
            <sz val="9"/>
            <color indexed="81"/>
            <rFont val="Tahoma"/>
            <family val="2"/>
          </rPr>
          <t>Would it be the case :</t>
        </r>
        <r>
          <rPr>
            <sz val="9"/>
            <color indexed="81"/>
            <rFont val="Tahoma"/>
            <family val="2"/>
          </rPr>
          <t xml:space="preserve">
     1 - Check if there is any exceptional items that explain the negative margin
     3 - Analyse the activity to identify the reasons why the Margin / variable costs is negative
     2 - Assess the possibility to stop this activity.</t>
        </r>
      </text>
    </comment>
    <comment ref="I6" authorId="0" shapeId="0">
      <text>
        <r>
          <rPr>
            <b/>
            <u/>
            <sz val="9"/>
            <color indexed="81"/>
            <rFont val="Tahoma"/>
            <family val="2"/>
          </rPr>
          <t>Margin / Variable (%) :</t>
        </r>
        <r>
          <rPr>
            <b/>
            <sz val="9"/>
            <color indexed="81"/>
            <rFont val="Tahoma"/>
            <family val="2"/>
          </rPr>
          <t xml:space="preserve">
</t>
        </r>
        <r>
          <rPr>
            <sz val="9"/>
            <color indexed="81"/>
            <rFont val="Tahoma"/>
            <family val="2"/>
          </rPr>
          <t>The values in this column represent the Margin / Variable Costs expressed in percent of the Category's Costs.</t>
        </r>
      </text>
    </comment>
    <comment ref="J6" authorId="0" shapeId="0">
      <text>
        <r>
          <rPr>
            <b/>
            <u/>
            <sz val="9"/>
            <color indexed="81"/>
            <rFont val="Tahoma"/>
            <family val="2"/>
          </rPr>
          <t>Specific Fixed Costs :</t>
        </r>
        <r>
          <rPr>
            <b/>
            <sz val="9"/>
            <color indexed="81"/>
            <rFont val="Tahoma"/>
            <family val="2"/>
          </rPr>
          <t xml:space="preserve">
</t>
        </r>
        <r>
          <rPr>
            <sz val="9"/>
            <color indexed="81"/>
            <rFont val="Tahoma"/>
            <family val="2"/>
          </rPr>
          <t>The values in this column represent the costs that can be directly allocated to the Category's activity.(Specific staff, specific clothes costs, ...)</t>
        </r>
      </text>
    </comment>
    <comment ref="K6" authorId="0" shapeId="0">
      <text>
        <r>
          <rPr>
            <b/>
            <u/>
            <sz val="9"/>
            <color indexed="81"/>
            <rFont val="Tahoma"/>
            <family val="2"/>
          </rPr>
          <t>Margin / Spec Fixed Costs :</t>
        </r>
        <r>
          <rPr>
            <b/>
            <sz val="9"/>
            <color indexed="81"/>
            <rFont val="Tahoma"/>
            <family val="2"/>
          </rPr>
          <t xml:space="preserve">
</t>
        </r>
        <r>
          <rPr>
            <sz val="9"/>
            <color indexed="81"/>
            <rFont val="Tahoma"/>
            <family val="2"/>
          </rPr>
          <t xml:space="preserve">The values in this column represent the gain/loss generated before covering the Non Specific Fixed Costs </t>
        </r>
        <r>
          <rPr>
            <b/>
            <sz val="9"/>
            <color indexed="81"/>
            <rFont val="Tahoma"/>
            <family val="2"/>
          </rPr>
          <t xml:space="preserve">
</t>
        </r>
        <r>
          <rPr>
            <b/>
            <u/>
            <sz val="9"/>
            <color indexed="81"/>
            <rFont val="Tahoma"/>
            <family val="2"/>
          </rPr>
          <t>Your Margin / Spec Fixed Costs should not be be negative !</t>
        </r>
        <r>
          <rPr>
            <b/>
            <sz val="9"/>
            <color indexed="81"/>
            <rFont val="Tahoma"/>
            <family val="2"/>
          </rPr>
          <t xml:space="preserve">
</t>
        </r>
        <r>
          <rPr>
            <sz val="9"/>
            <color indexed="81"/>
            <rFont val="Tahoma"/>
            <family val="2"/>
          </rPr>
          <t xml:space="preserve">A negative Margin / Specific Fixed Costs means that the Category does not generate enough gain to cover the Specific Fixed Costs. This reduce your capacity to cover your non Specific Fixed Costs and to reach your break even point.
</t>
        </r>
        <r>
          <rPr>
            <b/>
            <u/>
            <sz val="9"/>
            <color indexed="81"/>
            <rFont val="Tahoma"/>
            <family val="2"/>
          </rPr>
          <t>Would it be the case :</t>
        </r>
        <r>
          <rPr>
            <sz val="9"/>
            <color indexed="81"/>
            <rFont val="Tahoma"/>
            <family val="2"/>
          </rPr>
          <t xml:space="preserve">
     1 - Check if there is any exceptional items that explains the negative margin
     2 - Should the Margin / variable be already negative, analyse the Margin / variable.
     3 - Analyse the activity to identify the reasons why the Margin / variable does not cover the Specific Fixed Costs.
     4 - Assess the possibility to stop this activity.</t>
        </r>
      </text>
    </comment>
    <comment ref="L6" authorId="0" shapeId="0">
      <text>
        <r>
          <rPr>
            <b/>
            <u/>
            <sz val="9"/>
            <color indexed="81"/>
            <rFont val="Tahoma"/>
            <family val="2"/>
          </rPr>
          <t xml:space="preserve">Margin / Spec Fixed Costs (%) :
</t>
        </r>
        <r>
          <rPr>
            <sz val="9"/>
            <color indexed="81"/>
            <rFont val="Tahoma"/>
            <family val="2"/>
          </rPr>
          <t>The values in this column represent the Margin / Specific Fixed Costs expressed in percent of the Category's Costs. (Variables + Specifics)</t>
        </r>
      </text>
    </comment>
    <comment ref="M6" authorId="0" shapeId="0">
      <text>
        <r>
          <rPr>
            <b/>
            <u/>
            <sz val="9"/>
            <color indexed="81"/>
            <rFont val="Tahoma"/>
            <family val="2"/>
          </rPr>
          <t>Non Specific Fixed Costs :</t>
        </r>
        <r>
          <rPr>
            <b/>
            <sz val="9"/>
            <color indexed="81"/>
            <rFont val="Tahoma"/>
            <family val="2"/>
          </rPr>
          <t xml:space="preserve">
</t>
        </r>
        <r>
          <rPr>
            <sz val="9"/>
            <color indexed="81"/>
            <rFont val="Tahoma"/>
            <family val="2"/>
          </rPr>
          <t xml:space="preserve">The values in this column represent the costs that </t>
        </r>
        <r>
          <rPr>
            <b/>
            <u/>
            <sz val="9"/>
            <color indexed="81"/>
            <rFont val="Tahoma"/>
            <family val="2"/>
          </rPr>
          <t>cannot</t>
        </r>
        <r>
          <rPr>
            <sz val="9"/>
            <color indexed="81"/>
            <rFont val="Tahoma"/>
            <family val="2"/>
          </rPr>
          <t xml:space="preserve"> be directly allocated to a specific Category's activity.(Non specific staff, insurances, ...)</t>
        </r>
      </text>
    </comment>
    <comment ref="H7" authorId="1" shapeId="0">
      <text>
        <r>
          <rPr>
            <b/>
            <u/>
            <sz val="10"/>
            <color indexed="81"/>
            <rFont val="Tahoma"/>
            <family val="2"/>
          </rPr>
          <t xml:space="preserve">BECI Advise : </t>
        </r>
        <r>
          <rPr>
            <b/>
            <sz val="9"/>
            <color indexed="81"/>
            <rFont val="Tahoma"/>
            <family val="2"/>
          </rPr>
          <t xml:space="preserve">
</t>
        </r>
        <r>
          <rPr>
            <b/>
            <u/>
            <sz val="11"/>
            <color indexed="81"/>
            <rFont val="Tahoma"/>
            <family val="2"/>
          </rPr>
          <t>Your Margin / variable should not be be negative !</t>
        </r>
        <r>
          <rPr>
            <u/>
            <sz val="9"/>
            <color indexed="81"/>
            <rFont val="Tahoma"/>
            <family val="2"/>
          </rPr>
          <t xml:space="preserve">
</t>
        </r>
        <r>
          <rPr>
            <sz val="9"/>
            <color indexed="81"/>
            <rFont val="Tahoma"/>
            <family val="2"/>
          </rPr>
          <t>A negative Margin / variable means that you destroy value each time you sell an item of this Category. This reduce your capacity to cover your Fixed Costs and to reach your break even point.</t>
        </r>
        <r>
          <rPr>
            <b/>
            <sz val="9"/>
            <color indexed="81"/>
            <rFont val="Tahoma"/>
            <family val="2"/>
          </rPr>
          <t xml:space="preserve">
</t>
        </r>
        <r>
          <rPr>
            <b/>
            <u/>
            <sz val="9"/>
            <color indexed="81"/>
            <rFont val="Tahoma"/>
            <family val="2"/>
          </rPr>
          <t>Would it be the case :</t>
        </r>
        <r>
          <rPr>
            <sz val="9"/>
            <color indexed="81"/>
            <rFont val="Tahoma"/>
            <family val="2"/>
          </rPr>
          <t xml:space="preserve">
     1 - Check if there is any exceptional items that explains the negative margin
     3 - Analyse the activity to identify the reasons why the Margin / variable is negative
     2 - Assess the possibility to stop this activity.</t>
        </r>
      </text>
    </comment>
    <comment ref="K7" authorId="1" shapeId="0">
      <text>
        <r>
          <rPr>
            <b/>
            <u/>
            <sz val="9"/>
            <color indexed="81"/>
            <rFont val="Tahoma"/>
            <family val="2"/>
          </rPr>
          <t xml:space="preserve">BECI Advise : </t>
        </r>
        <r>
          <rPr>
            <b/>
            <sz val="9"/>
            <color indexed="81"/>
            <rFont val="Tahoma"/>
            <family val="2"/>
          </rPr>
          <t xml:space="preserve">
</t>
        </r>
        <r>
          <rPr>
            <b/>
            <u/>
            <sz val="9"/>
            <color indexed="81"/>
            <rFont val="Tahoma"/>
            <family val="2"/>
          </rPr>
          <t xml:space="preserve">Your Margin / Spec Fixed Costs should not be be negative !
</t>
        </r>
        <r>
          <rPr>
            <sz val="9"/>
            <color indexed="81"/>
            <rFont val="Tahoma"/>
            <family val="2"/>
          </rPr>
          <t>A negative Margin / Specific Fixed Costs means that the Category does not generate enough gain to cover the Specific Fixed Costs. This reduce your capacity to cover your non Specific Fixed Costs and to reach your break even point.</t>
        </r>
        <r>
          <rPr>
            <b/>
            <u/>
            <sz val="9"/>
            <color indexed="81"/>
            <rFont val="Tahoma"/>
            <family val="2"/>
          </rPr>
          <t xml:space="preserve">
Would it be the case :
</t>
        </r>
        <r>
          <rPr>
            <sz val="9"/>
            <color indexed="81"/>
            <rFont val="Tahoma"/>
            <family val="2"/>
          </rPr>
          <t xml:space="preserve">     1 - Check if there is any exceptional items that explains the negative margin
     2 - Should the Margin / variable costs be already negative, analyse the Margin / variable.
     3 - Analyse the activity to identify the reasons why the Margin / variable does not cover the Specific Fixed Costs.
     4 - Assess the possibility to stop this activity.</t>
        </r>
      </text>
    </comment>
    <comment ref="H8" authorId="1" shapeId="0">
      <text>
        <r>
          <rPr>
            <b/>
            <u/>
            <sz val="10"/>
            <color indexed="81"/>
            <rFont val="Tahoma"/>
            <family val="2"/>
          </rPr>
          <t xml:space="preserve">BECI Advise : </t>
        </r>
        <r>
          <rPr>
            <b/>
            <sz val="9"/>
            <color indexed="81"/>
            <rFont val="Tahoma"/>
            <family val="2"/>
          </rPr>
          <t xml:space="preserve">
</t>
        </r>
        <r>
          <rPr>
            <b/>
            <u/>
            <sz val="11"/>
            <color indexed="81"/>
            <rFont val="Tahoma"/>
            <family val="2"/>
          </rPr>
          <t>Your Margin / variable should not be be negative !</t>
        </r>
        <r>
          <rPr>
            <u/>
            <sz val="9"/>
            <color indexed="81"/>
            <rFont val="Tahoma"/>
            <family val="2"/>
          </rPr>
          <t xml:space="preserve">
</t>
        </r>
        <r>
          <rPr>
            <sz val="9"/>
            <color indexed="81"/>
            <rFont val="Tahoma"/>
            <family val="2"/>
          </rPr>
          <t>A negative Margin / variable means that you destroy value each time you sell an item of this Category. This reduce your capacity to cover your Fixed Costs and to reach your break even point.</t>
        </r>
        <r>
          <rPr>
            <b/>
            <sz val="9"/>
            <color indexed="81"/>
            <rFont val="Tahoma"/>
            <family val="2"/>
          </rPr>
          <t xml:space="preserve">
</t>
        </r>
        <r>
          <rPr>
            <b/>
            <u/>
            <sz val="9"/>
            <color indexed="81"/>
            <rFont val="Tahoma"/>
            <family val="2"/>
          </rPr>
          <t>Would it be the case :</t>
        </r>
        <r>
          <rPr>
            <sz val="9"/>
            <color indexed="81"/>
            <rFont val="Tahoma"/>
            <family val="2"/>
          </rPr>
          <t xml:space="preserve">
     1 - Check if there is any exceptional items that explains the negative margin
     3 - Analyse the activity to identify the reasons why the Margin / variable is negative
     2 - Assess the possibility to stop this activity.</t>
        </r>
      </text>
    </comment>
    <comment ref="K8" authorId="1" shapeId="0">
      <text>
        <r>
          <rPr>
            <b/>
            <u/>
            <sz val="9"/>
            <color indexed="81"/>
            <rFont val="Tahoma"/>
            <family val="2"/>
          </rPr>
          <t xml:space="preserve">BECI Advise : </t>
        </r>
        <r>
          <rPr>
            <b/>
            <sz val="9"/>
            <color indexed="81"/>
            <rFont val="Tahoma"/>
            <family val="2"/>
          </rPr>
          <t xml:space="preserve">
</t>
        </r>
        <r>
          <rPr>
            <b/>
            <u/>
            <sz val="9"/>
            <color indexed="81"/>
            <rFont val="Tahoma"/>
            <family val="2"/>
          </rPr>
          <t xml:space="preserve">Your Margin / Spec Fixed Costs should not be be negative !
</t>
        </r>
        <r>
          <rPr>
            <sz val="9"/>
            <color indexed="81"/>
            <rFont val="Tahoma"/>
            <family val="2"/>
          </rPr>
          <t>A negative Margin / Specific Fixed Costs means that the Category does not generate enough gain to cover the Specific Fixed Costs. This reduce your capacity to cover your non Specific Fixed Costs and to reach your break even point.</t>
        </r>
        <r>
          <rPr>
            <b/>
            <u/>
            <sz val="9"/>
            <color indexed="81"/>
            <rFont val="Tahoma"/>
            <family val="2"/>
          </rPr>
          <t xml:space="preserve">
Would it be the case :
</t>
        </r>
        <r>
          <rPr>
            <sz val="9"/>
            <color indexed="81"/>
            <rFont val="Tahoma"/>
            <family val="2"/>
          </rPr>
          <t xml:space="preserve">     1 - Check if there is any exceptional items that explains the negative margin
     2 - Should the Margin / variable costs be already negative, analyse the Margin / variable.
     3 - Analyse the activity to identify the reasons why the Margin / variable does not cover the Specific Fixed Costs.
     4 - Assess the possibility to stop this activity.</t>
        </r>
      </text>
    </comment>
    <comment ref="H9" authorId="1" shapeId="0">
      <text>
        <r>
          <rPr>
            <b/>
            <u/>
            <sz val="10"/>
            <color indexed="81"/>
            <rFont val="Tahoma"/>
            <family val="2"/>
          </rPr>
          <t xml:space="preserve">BECI Advise : </t>
        </r>
        <r>
          <rPr>
            <b/>
            <sz val="9"/>
            <color indexed="81"/>
            <rFont val="Tahoma"/>
            <family val="2"/>
          </rPr>
          <t xml:space="preserve">
</t>
        </r>
        <r>
          <rPr>
            <b/>
            <u/>
            <sz val="11"/>
            <color indexed="81"/>
            <rFont val="Tahoma"/>
            <family val="2"/>
          </rPr>
          <t>Your Margin / variable should not be be negative !</t>
        </r>
        <r>
          <rPr>
            <u/>
            <sz val="9"/>
            <color indexed="81"/>
            <rFont val="Tahoma"/>
            <family val="2"/>
          </rPr>
          <t xml:space="preserve">
</t>
        </r>
        <r>
          <rPr>
            <sz val="9"/>
            <color indexed="81"/>
            <rFont val="Tahoma"/>
            <family val="2"/>
          </rPr>
          <t>A negative Margin / variable means that you destroy value each time you sell an item of this Category. This reduce your capacity to cover your Fixed Costs and to reach your break even point.</t>
        </r>
        <r>
          <rPr>
            <b/>
            <sz val="9"/>
            <color indexed="81"/>
            <rFont val="Tahoma"/>
            <family val="2"/>
          </rPr>
          <t xml:space="preserve">
</t>
        </r>
        <r>
          <rPr>
            <b/>
            <u/>
            <sz val="9"/>
            <color indexed="81"/>
            <rFont val="Tahoma"/>
            <family val="2"/>
          </rPr>
          <t>Would it be the case :</t>
        </r>
        <r>
          <rPr>
            <sz val="9"/>
            <color indexed="81"/>
            <rFont val="Tahoma"/>
            <family val="2"/>
          </rPr>
          <t xml:space="preserve">
     1 - Check if there is any exceptional items that explains the negative margin
     3 - Analyse the activity to identify the reasons why the Margin / variable is negative
     2 - Assess the possibility to stop this activity.</t>
        </r>
      </text>
    </comment>
    <comment ref="K9" authorId="1" shapeId="0">
      <text>
        <r>
          <rPr>
            <b/>
            <u/>
            <sz val="9"/>
            <color indexed="81"/>
            <rFont val="Tahoma"/>
            <family val="2"/>
          </rPr>
          <t xml:space="preserve">BECI Advise : </t>
        </r>
        <r>
          <rPr>
            <b/>
            <sz val="9"/>
            <color indexed="81"/>
            <rFont val="Tahoma"/>
            <family val="2"/>
          </rPr>
          <t xml:space="preserve">
</t>
        </r>
        <r>
          <rPr>
            <b/>
            <u/>
            <sz val="9"/>
            <color indexed="81"/>
            <rFont val="Tahoma"/>
            <family val="2"/>
          </rPr>
          <t xml:space="preserve">Your Margin / Spec Fixed Costs should not be be negative !
</t>
        </r>
        <r>
          <rPr>
            <sz val="9"/>
            <color indexed="81"/>
            <rFont val="Tahoma"/>
            <family val="2"/>
          </rPr>
          <t>A negative Margin / Specific Fixed Costs means that the Category does not generate enough gain to cover the Specific Fixed Costs. This reduce your capacity to cover your non Specific Fixed Costs and to reach your break even point.</t>
        </r>
        <r>
          <rPr>
            <b/>
            <u/>
            <sz val="9"/>
            <color indexed="81"/>
            <rFont val="Tahoma"/>
            <family val="2"/>
          </rPr>
          <t xml:space="preserve">
Would it be the case :
</t>
        </r>
        <r>
          <rPr>
            <sz val="9"/>
            <color indexed="81"/>
            <rFont val="Tahoma"/>
            <family val="2"/>
          </rPr>
          <t xml:space="preserve">     1 - Check if there is any exceptional items that explains the negative margin
     2 - Should the Margin / variable costs be already negative, analyse the Margin / variable.
     3 - Analyse the activity to identify the reasons why the Margin / variable does not cover the Specific Fixed Costs.
     4 - Assess the possibility to stop this activity.</t>
        </r>
      </text>
    </comment>
    <comment ref="H10" authorId="1" shapeId="0">
      <text>
        <r>
          <rPr>
            <b/>
            <u/>
            <sz val="10"/>
            <color indexed="81"/>
            <rFont val="Tahoma"/>
            <family val="2"/>
          </rPr>
          <t xml:space="preserve">BECI Advise : </t>
        </r>
        <r>
          <rPr>
            <b/>
            <sz val="9"/>
            <color indexed="81"/>
            <rFont val="Tahoma"/>
            <family val="2"/>
          </rPr>
          <t xml:space="preserve">
</t>
        </r>
        <r>
          <rPr>
            <b/>
            <u/>
            <sz val="11"/>
            <color indexed="81"/>
            <rFont val="Tahoma"/>
            <family val="2"/>
          </rPr>
          <t>Your Margin / variable should not be be negative !</t>
        </r>
        <r>
          <rPr>
            <u/>
            <sz val="9"/>
            <color indexed="81"/>
            <rFont val="Tahoma"/>
            <family val="2"/>
          </rPr>
          <t xml:space="preserve">
</t>
        </r>
        <r>
          <rPr>
            <sz val="9"/>
            <color indexed="81"/>
            <rFont val="Tahoma"/>
            <family val="2"/>
          </rPr>
          <t>A negative Margin / variable means that you destroy value each time you sell an item of this Category. This reduce your capacity to cover your Fixed Costs and to reach your break even point.</t>
        </r>
        <r>
          <rPr>
            <b/>
            <sz val="9"/>
            <color indexed="81"/>
            <rFont val="Tahoma"/>
            <family val="2"/>
          </rPr>
          <t xml:space="preserve">
</t>
        </r>
        <r>
          <rPr>
            <b/>
            <u/>
            <sz val="9"/>
            <color indexed="81"/>
            <rFont val="Tahoma"/>
            <family val="2"/>
          </rPr>
          <t>Would it be the case :</t>
        </r>
        <r>
          <rPr>
            <sz val="9"/>
            <color indexed="81"/>
            <rFont val="Tahoma"/>
            <family val="2"/>
          </rPr>
          <t xml:space="preserve">
     1 - Check if there is any exceptional items that explains the negative margin
     3 - Analyse the activity to identify the reasons why the Margin / variable is negative
     2 - Assess the possibility to stop this activity.</t>
        </r>
      </text>
    </comment>
    <comment ref="K10" authorId="1" shapeId="0">
      <text>
        <r>
          <rPr>
            <b/>
            <u/>
            <sz val="9"/>
            <color indexed="81"/>
            <rFont val="Tahoma"/>
            <family val="2"/>
          </rPr>
          <t xml:space="preserve">BECI Advise : </t>
        </r>
        <r>
          <rPr>
            <b/>
            <sz val="9"/>
            <color indexed="81"/>
            <rFont val="Tahoma"/>
            <family val="2"/>
          </rPr>
          <t xml:space="preserve">
</t>
        </r>
        <r>
          <rPr>
            <b/>
            <u/>
            <sz val="9"/>
            <color indexed="81"/>
            <rFont val="Tahoma"/>
            <family val="2"/>
          </rPr>
          <t xml:space="preserve">Your Margin / Spec Fixed Costs should not be be negative !
</t>
        </r>
        <r>
          <rPr>
            <sz val="9"/>
            <color indexed="81"/>
            <rFont val="Tahoma"/>
            <family val="2"/>
          </rPr>
          <t>A negative Margin / Specific Fixed Costs means that the Category does not generate enough gain to cover the Specific Fixed Costs. This reduce your capacity to cover your non Specific Fixed Costs and to reach your break even point.</t>
        </r>
        <r>
          <rPr>
            <b/>
            <u/>
            <sz val="9"/>
            <color indexed="81"/>
            <rFont val="Tahoma"/>
            <family val="2"/>
          </rPr>
          <t xml:space="preserve">
Would it be the case :
</t>
        </r>
        <r>
          <rPr>
            <sz val="9"/>
            <color indexed="81"/>
            <rFont val="Tahoma"/>
            <family val="2"/>
          </rPr>
          <t xml:space="preserve">     1 - Check if there is any exceptional items that explains the negative margin
     2 - Should the Margin / variable costs be already negative, analyse the Margin / variable.
     3 - Analyse the activity to identify the reasons why the Margin / variable does not cover the Specific Fixed Costs.
     4 - Assess the possibility to stop this activity.</t>
        </r>
      </text>
    </comment>
    <comment ref="H11" authorId="1" shapeId="0">
      <text>
        <r>
          <rPr>
            <b/>
            <u/>
            <sz val="10"/>
            <color indexed="81"/>
            <rFont val="Tahoma"/>
            <family val="2"/>
          </rPr>
          <t xml:space="preserve">BECI Advise : </t>
        </r>
        <r>
          <rPr>
            <b/>
            <sz val="9"/>
            <color indexed="81"/>
            <rFont val="Tahoma"/>
            <family val="2"/>
          </rPr>
          <t xml:space="preserve">
</t>
        </r>
        <r>
          <rPr>
            <b/>
            <u/>
            <sz val="11"/>
            <color indexed="81"/>
            <rFont val="Tahoma"/>
            <family val="2"/>
          </rPr>
          <t>Your Margin / variable should not be be negative !</t>
        </r>
        <r>
          <rPr>
            <u/>
            <sz val="9"/>
            <color indexed="81"/>
            <rFont val="Tahoma"/>
            <family val="2"/>
          </rPr>
          <t xml:space="preserve">
</t>
        </r>
        <r>
          <rPr>
            <sz val="9"/>
            <color indexed="81"/>
            <rFont val="Tahoma"/>
            <family val="2"/>
          </rPr>
          <t>A negative Margin / variable means that you destroy value each time you sell an item of this Category. This reduce your capacity to cover your Fixed Costs and to reach your break even point.</t>
        </r>
        <r>
          <rPr>
            <b/>
            <sz val="9"/>
            <color indexed="81"/>
            <rFont val="Tahoma"/>
            <family val="2"/>
          </rPr>
          <t xml:space="preserve">
</t>
        </r>
        <r>
          <rPr>
            <b/>
            <u/>
            <sz val="9"/>
            <color indexed="81"/>
            <rFont val="Tahoma"/>
            <family val="2"/>
          </rPr>
          <t>Would it be the case :</t>
        </r>
        <r>
          <rPr>
            <sz val="9"/>
            <color indexed="81"/>
            <rFont val="Tahoma"/>
            <family val="2"/>
          </rPr>
          <t xml:space="preserve">
     1 - Check if there is any exceptional items that explains the negative margin
     3 - Analyse the activity to identify the reasons why the Margin / variable is negative
     2 - Assess the possibility to stop this activity.</t>
        </r>
      </text>
    </comment>
    <comment ref="K11" authorId="1" shapeId="0">
      <text>
        <r>
          <rPr>
            <b/>
            <u/>
            <sz val="9"/>
            <color indexed="81"/>
            <rFont val="Tahoma"/>
            <family val="2"/>
          </rPr>
          <t xml:space="preserve">BECI Advise : </t>
        </r>
        <r>
          <rPr>
            <b/>
            <sz val="9"/>
            <color indexed="81"/>
            <rFont val="Tahoma"/>
            <family val="2"/>
          </rPr>
          <t xml:space="preserve">
</t>
        </r>
        <r>
          <rPr>
            <b/>
            <u/>
            <sz val="9"/>
            <color indexed="81"/>
            <rFont val="Tahoma"/>
            <family val="2"/>
          </rPr>
          <t xml:space="preserve">Your Margin / Spec Fixed Costs should not be be negative !
</t>
        </r>
        <r>
          <rPr>
            <sz val="9"/>
            <color indexed="81"/>
            <rFont val="Tahoma"/>
            <family val="2"/>
          </rPr>
          <t>A negative Margin / Specific Fixed Costs means that the Category does not generate enough gain to cover the Specific Fixed Costs. This reduce your capacity to cover your non Specific Fixed Costs and to reach your break even point.</t>
        </r>
        <r>
          <rPr>
            <b/>
            <u/>
            <sz val="9"/>
            <color indexed="81"/>
            <rFont val="Tahoma"/>
            <family val="2"/>
          </rPr>
          <t xml:space="preserve">
Would it be the case :
</t>
        </r>
        <r>
          <rPr>
            <sz val="9"/>
            <color indexed="81"/>
            <rFont val="Tahoma"/>
            <family val="2"/>
          </rPr>
          <t xml:space="preserve">     1 - Check if there is any exceptional items that explains the negative margin
     2 - Should the Margin / variable costs be already negative, analyse the Margin / variable.
     3 - Analyse the activity to identify the reasons why the Margin / variable does not cover the Specific Fixed Costs.
     4 - Assess the possibility to stop this activity.</t>
        </r>
      </text>
    </comment>
    <comment ref="D17" authorId="0" shapeId="0">
      <text>
        <r>
          <rPr>
            <b/>
            <u/>
            <sz val="9"/>
            <color indexed="81"/>
            <rFont val="Tahoma"/>
            <family val="2"/>
          </rPr>
          <t xml:space="preserve">% of progresion :
</t>
        </r>
        <r>
          <rPr>
            <sz val="9"/>
            <color indexed="81"/>
            <rFont val="Tahoma"/>
            <family val="2"/>
          </rPr>
          <t xml:space="preserve">Please enter in this column the potential sales increase the client can generate. (expressed in percent )
</t>
        </r>
        <r>
          <rPr>
            <b/>
            <u/>
            <sz val="10"/>
            <color indexed="81"/>
            <rFont val="Tahoma"/>
            <family val="2"/>
          </rPr>
          <t>This field is mandatory to build the forecast.</t>
        </r>
      </text>
    </comment>
    <comment ref="E17" authorId="0" shapeId="0">
      <text>
        <r>
          <rPr>
            <b/>
            <u/>
            <sz val="9"/>
            <color indexed="81"/>
            <rFont val="Tahoma"/>
            <family val="2"/>
          </rPr>
          <t>Sales :</t>
        </r>
        <r>
          <rPr>
            <b/>
            <sz val="9"/>
            <color indexed="81"/>
            <rFont val="Tahoma"/>
            <family val="2"/>
          </rPr>
          <t xml:space="preserve">
</t>
        </r>
        <r>
          <rPr>
            <sz val="9"/>
            <color indexed="81"/>
            <rFont val="Tahoma"/>
            <family val="2"/>
          </rPr>
          <t>The values in this column represent your sales by category.</t>
        </r>
      </text>
    </comment>
    <comment ref="F17" authorId="0" shapeId="0">
      <text>
        <r>
          <rPr>
            <b/>
            <u/>
            <sz val="9"/>
            <color indexed="81"/>
            <rFont val="Tahoma"/>
            <family val="2"/>
          </rPr>
          <t>% Sales by category :</t>
        </r>
        <r>
          <rPr>
            <b/>
            <sz val="9"/>
            <color indexed="81"/>
            <rFont val="Tahoma"/>
            <family val="2"/>
          </rPr>
          <t xml:space="preserve">
</t>
        </r>
        <r>
          <rPr>
            <sz val="9"/>
            <color indexed="81"/>
            <rFont val="Tahoma"/>
            <family val="2"/>
          </rPr>
          <t>The values in this column represent the relative weight of the category compared to your total sales</t>
        </r>
      </text>
    </comment>
    <comment ref="G17" authorId="0" shapeId="0">
      <text>
        <r>
          <rPr>
            <b/>
            <u/>
            <sz val="9"/>
            <color indexed="81"/>
            <rFont val="Tahoma"/>
            <family val="2"/>
          </rPr>
          <t>Variable Costs :</t>
        </r>
        <r>
          <rPr>
            <b/>
            <sz val="9"/>
            <color indexed="81"/>
            <rFont val="Tahoma"/>
            <family val="2"/>
          </rPr>
          <t xml:space="preserve">
</t>
        </r>
        <r>
          <rPr>
            <sz val="9"/>
            <color indexed="81"/>
            <rFont val="Tahoma"/>
            <family val="2"/>
          </rPr>
          <t>The values in this column represent the costs directly linked to your sales.(Goods, ...)</t>
        </r>
      </text>
    </comment>
    <comment ref="H17" authorId="0" shapeId="0">
      <text>
        <r>
          <rPr>
            <b/>
            <u/>
            <sz val="9"/>
            <color indexed="81"/>
            <rFont val="Tahoma"/>
            <family val="2"/>
          </rPr>
          <t>Margin / variable :</t>
        </r>
        <r>
          <rPr>
            <b/>
            <sz val="9"/>
            <color indexed="81"/>
            <rFont val="Tahoma"/>
            <family val="2"/>
          </rPr>
          <t xml:space="preserve">
</t>
        </r>
        <r>
          <rPr>
            <sz val="9"/>
            <color indexed="81"/>
            <rFont val="Tahoma"/>
            <family val="2"/>
          </rPr>
          <t xml:space="preserve">The values in this column represent the gain/loss generated before covering the Fixed Costs </t>
        </r>
        <r>
          <rPr>
            <b/>
            <sz val="9"/>
            <color indexed="81"/>
            <rFont val="Tahoma"/>
            <family val="2"/>
          </rPr>
          <t xml:space="preserve">
</t>
        </r>
        <r>
          <rPr>
            <b/>
            <u/>
            <sz val="9"/>
            <color indexed="81"/>
            <rFont val="Tahoma"/>
            <family val="2"/>
          </rPr>
          <t>Your Margin / variable costs should not be be negative !</t>
        </r>
        <r>
          <rPr>
            <b/>
            <sz val="9"/>
            <color indexed="81"/>
            <rFont val="Tahoma"/>
            <family val="2"/>
          </rPr>
          <t xml:space="preserve">
</t>
        </r>
        <r>
          <rPr>
            <sz val="9"/>
            <color indexed="81"/>
            <rFont val="Tahoma"/>
            <family val="2"/>
          </rPr>
          <t xml:space="preserve">A negative Margin / variable costs means that you destroy value each time you sell an item of this Category. This reduces your capacity to cover your Fixed Costs and to reach your break even point.
</t>
        </r>
        <r>
          <rPr>
            <b/>
            <u/>
            <sz val="9"/>
            <color indexed="81"/>
            <rFont val="Tahoma"/>
            <family val="2"/>
          </rPr>
          <t>Would it be the case :</t>
        </r>
        <r>
          <rPr>
            <sz val="9"/>
            <color indexed="81"/>
            <rFont val="Tahoma"/>
            <family val="2"/>
          </rPr>
          <t xml:space="preserve">
     1 - Check if there is any exceptional items that explain the negative margin
     3 - Analyse the activity to identify the reasons why the Margin / variable costs is negative
     2 - Assess the possibility to stop this activity.</t>
        </r>
      </text>
    </comment>
    <comment ref="I17" authorId="0" shapeId="0">
      <text>
        <r>
          <rPr>
            <b/>
            <u/>
            <sz val="9"/>
            <color indexed="81"/>
            <rFont val="Tahoma"/>
            <family val="2"/>
          </rPr>
          <t>Margin / Variable (%) :</t>
        </r>
        <r>
          <rPr>
            <b/>
            <sz val="9"/>
            <color indexed="81"/>
            <rFont val="Tahoma"/>
            <family val="2"/>
          </rPr>
          <t xml:space="preserve">
</t>
        </r>
        <r>
          <rPr>
            <sz val="9"/>
            <color indexed="81"/>
            <rFont val="Tahoma"/>
            <family val="2"/>
          </rPr>
          <t>The values in this column represent the Margin / Variable Costs expressed in percent of the Category's Costs.</t>
        </r>
      </text>
    </comment>
    <comment ref="J17" authorId="0" shapeId="0">
      <text>
        <r>
          <rPr>
            <b/>
            <u/>
            <sz val="9"/>
            <color indexed="81"/>
            <rFont val="Tahoma"/>
            <family val="2"/>
          </rPr>
          <t>Specific Fixed Costs :</t>
        </r>
        <r>
          <rPr>
            <b/>
            <sz val="9"/>
            <color indexed="81"/>
            <rFont val="Tahoma"/>
            <family val="2"/>
          </rPr>
          <t xml:space="preserve">
</t>
        </r>
        <r>
          <rPr>
            <sz val="9"/>
            <color indexed="81"/>
            <rFont val="Tahoma"/>
            <family val="2"/>
          </rPr>
          <t xml:space="preserve">The values in this column represent the costs that can be directly allocated to the Category's activity.(Specific staff, specific clothes costs, ...)
</t>
        </r>
        <r>
          <rPr>
            <b/>
            <u/>
            <sz val="10"/>
            <color indexed="81"/>
            <rFont val="Tahoma"/>
            <family val="2"/>
          </rPr>
          <t>The filled in values have to be re-assess each time the % of progression is reviewed</t>
        </r>
      </text>
    </comment>
    <comment ref="K17" authorId="0" shapeId="0">
      <text>
        <r>
          <rPr>
            <b/>
            <u/>
            <sz val="9"/>
            <color indexed="81"/>
            <rFont val="Tahoma"/>
            <family val="2"/>
          </rPr>
          <t>Margin / Spec Fixed Costs :</t>
        </r>
        <r>
          <rPr>
            <b/>
            <sz val="9"/>
            <color indexed="81"/>
            <rFont val="Tahoma"/>
            <family val="2"/>
          </rPr>
          <t xml:space="preserve">
</t>
        </r>
        <r>
          <rPr>
            <sz val="9"/>
            <color indexed="81"/>
            <rFont val="Tahoma"/>
            <family val="2"/>
          </rPr>
          <t xml:space="preserve">The values in this column represent the gain/loss generated before covering the Non Specific Fixed Costs </t>
        </r>
        <r>
          <rPr>
            <b/>
            <sz val="9"/>
            <color indexed="81"/>
            <rFont val="Tahoma"/>
            <family val="2"/>
          </rPr>
          <t xml:space="preserve">
</t>
        </r>
        <r>
          <rPr>
            <b/>
            <u/>
            <sz val="9"/>
            <color indexed="81"/>
            <rFont val="Tahoma"/>
            <family val="2"/>
          </rPr>
          <t>Your Margin / Spec Fixed Costs should not be be negative !</t>
        </r>
        <r>
          <rPr>
            <b/>
            <sz val="9"/>
            <color indexed="81"/>
            <rFont val="Tahoma"/>
            <family val="2"/>
          </rPr>
          <t xml:space="preserve">
</t>
        </r>
        <r>
          <rPr>
            <sz val="9"/>
            <color indexed="81"/>
            <rFont val="Tahoma"/>
            <family val="2"/>
          </rPr>
          <t xml:space="preserve">A negative Margin / Specific Fixed Costs means that the Category does not generate enough gain to cover the Specific Fixed Costs. This reduce your capacity to cover your non Specific Fixed Costs and to reach your break even point.
</t>
        </r>
        <r>
          <rPr>
            <b/>
            <u/>
            <sz val="9"/>
            <color indexed="81"/>
            <rFont val="Tahoma"/>
            <family val="2"/>
          </rPr>
          <t>Would it be the case :</t>
        </r>
        <r>
          <rPr>
            <sz val="9"/>
            <color indexed="81"/>
            <rFont val="Tahoma"/>
            <family val="2"/>
          </rPr>
          <t xml:space="preserve">
     1 - Check if there is any exceptional items that explains the negative margin
     2 - Should the Margin / variable be already negative, analyse the Margin / variable.
     3 - Analyse the activity to identify the reasons why the Margin / variable does not cover the Specific Fixed Costs.
     4 - Assess the possibility to stop this activity.</t>
        </r>
      </text>
    </comment>
    <comment ref="L17" authorId="0" shapeId="0">
      <text>
        <r>
          <rPr>
            <b/>
            <u/>
            <sz val="9"/>
            <color indexed="81"/>
            <rFont val="Tahoma"/>
            <family val="2"/>
          </rPr>
          <t xml:space="preserve">Margin / Spec Fixed Costs (%) :
</t>
        </r>
        <r>
          <rPr>
            <sz val="9"/>
            <color indexed="81"/>
            <rFont val="Tahoma"/>
            <family val="2"/>
          </rPr>
          <t>The values in this column represent the Margin / Specific Fixed Costs expressed in percent of the Category's Costs. (Variables + Specifics)</t>
        </r>
      </text>
    </comment>
    <comment ref="M17" authorId="0" shapeId="0">
      <text>
        <r>
          <rPr>
            <b/>
            <u/>
            <sz val="9"/>
            <color indexed="81"/>
            <rFont val="Tahoma"/>
            <family val="2"/>
          </rPr>
          <t>Non Specific Fixed Costs :</t>
        </r>
        <r>
          <rPr>
            <b/>
            <sz val="9"/>
            <color indexed="81"/>
            <rFont val="Tahoma"/>
            <family val="2"/>
          </rPr>
          <t xml:space="preserve">
</t>
        </r>
        <r>
          <rPr>
            <sz val="9"/>
            <color indexed="81"/>
            <rFont val="Tahoma"/>
            <family val="2"/>
          </rPr>
          <t xml:space="preserve">The values in this column represent the costs that </t>
        </r>
        <r>
          <rPr>
            <b/>
            <u/>
            <sz val="9"/>
            <color indexed="81"/>
            <rFont val="Tahoma"/>
            <family val="2"/>
          </rPr>
          <t>cannot</t>
        </r>
        <r>
          <rPr>
            <sz val="9"/>
            <color indexed="81"/>
            <rFont val="Tahoma"/>
            <family val="2"/>
          </rPr>
          <t xml:space="preserve"> be directly allocated to a specific Category's activity.(Non specific staff, insurances, ...)</t>
        </r>
      </text>
    </comment>
    <comment ref="H18" authorId="1" shapeId="0">
      <text>
        <r>
          <rPr>
            <b/>
            <u/>
            <sz val="10"/>
            <color indexed="81"/>
            <rFont val="Tahoma"/>
            <family val="2"/>
          </rPr>
          <t xml:space="preserve">BECI Advise : </t>
        </r>
        <r>
          <rPr>
            <b/>
            <sz val="9"/>
            <color indexed="81"/>
            <rFont val="Tahoma"/>
            <family val="2"/>
          </rPr>
          <t xml:space="preserve">
</t>
        </r>
        <r>
          <rPr>
            <b/>
            <u/>
            <sz val="11"/>
            <color indexed="81"/>
            <rFont val="Tahoma"/>
            <family val="2"/>
          </rPr>
          <t>Your Margin / variable should not be be negative !</t>
        </r>
        <r>
          <rPr>
            <u/>
            <sz val="9"/>
            <color indexed="81"/>
            <rFont val="Tahoma"/>
            <family val="2"/>
          </rPr>
          <t xml:space="preserve">
</t>
        </r>
        <r>
          <rPr>
            <sz val="9"/>
            <color indexed="81"/>
            <rFont val="Tahoma"/>
            <family val="2"/>
          </rPr>
          <t>A negative Margin / variable means that you destroy value each time you sell an item of this Category. This reduce your capacity to cover your Fixed Costs and to reach your break even point.</t>
        </r>
        <r>
          <rPr>
            <b/>
            <sz val="9"/>
            <color indexed="81"/>
            <rFont val="Tahoma"/>
            <family val="2"/>
          </rPr>
          <t xml:space="preserve">
</t>
        </r>
        <r>
          <rPr>
            <b/>
            <u/>
            <sz val="9"/>
            <color indexed="81"/>
            <rFont val="Tahoma"/>
            <family val="2"/>
          </rPr>
          <t>Would it be the case :</t>
        </r>
        <r>
          <rPr>
            <sz val="9"/>
            <color indexed="81"/>
            <rFont val="Tahoma"/>
            <family val="2"/>
          </rPr>
          <t xml:space="preserve">
     1 - Check if there is any exceptional items that explains the negative margin
     3 - Analyse the activity to identify the reasons why the Margin / variable is negative
     2 - Assess the possibility to stop this activity.</t>
        </r>
      </text>
    </comment>
    <comment ref="K18" authorId="1" shapeId="0">
      <text>
        <r>
          <rPr>
            <b/>
            <u/>
            <sz val="9"/>
            <color indexed="81"/>
            <rFont val="Tahoma"/>
            <family val="2"/>
          </rPr>
          <t xml:space="preserve">BECI Advise : </t>
        </r>
        <r>
          <rPr>
            <b/>
            <sz val="9"/>
            <color indexed="81"/>
            <rFont val="Tahoma"/>
            <family val="2"/>
          </rPr>
          <t xml:space="preserve">
</t>
        </r>
        <r>
          <rPr>
            <b/>
            <u/>
            <sz val="9"/>
            <color indexed="81"/>
            <rFont val="Tahoma"/>
            <family val="2"/>
          </rPr>
          <t xml:space="preserve">Your Margin / Spec Fixed Costs should not be be negative !
</t>
        </r>
        <r>
          <rPr>
            <sz val="9"/>
            <color indexed="81"/>
            <rFont val="Tahoma"/>
            <family val="2"/>
          </rPr>
          <t>A negative Margin / Specific Fixed Costs means that the Category does not generate enough gain to cover the Specific Fixed Costs. This reduce your capacity to cover your non Specific Fixed Costs and to reach your break even point.</t>
        </r>
        <r>
          <rPr>
            <b/>
            <u/>
            <sz val="9"/>
            <color indexed="81"/>
            <rFont val="Tahoma"/>
            <family val="2"/>
          </rPr>
          <t xml:space="preserve">
Would it be the case :
</t>
        </r>
        <r>
          <rPr>
            <sz val="9"/>
            <color indexed="81"/>
            <rFont val="Tahoma"/>
            <family val="2"/>
          </rPr>
          <t xml:space="preserve">     1 - Check if there is any exceptional items that explains the negative margin
     2 - Should the Margin / variable costs be already negative, analyse the Margin / variable.
     3 - Analyse the activity to identify the reasons why the Margin / variable does not cover the Specific Fixed Costs.
     4 - Assess the possibility to stop this activity.</t>
        </r>
      </text>
    </comment>
    <comment ref="H19" authorId="1" shapeId="0">
      <text>
        <r>
          <rPr>
            <b/>
            <u/>
            <sz val="10"/>
            <color indexed="81"/>
            <rFont val="Tahoma"/>
            <family val="2"/>
          </rPr>
          <t xml:space="preserve">BECI Advise : </t>
        </r>
        <r>
          <rPr>
            <b/>
            <sz val="9"/>
            <color indexed="81"/>
            <rFont val="Tahoma"/>
            <family val="2"/>
          </rPr>
          <t xml:space="preserve">
</t>
        </r>
        <r>
          <rPr>
            <b/>
            <u/>
            <sz val="11"/>
            <color indexed="81"/>
            <rFont val="Tahoma"/>
            <family val="2"/>
          </rPr>
          <t>Your Margin / variable should not be be negative !</t>
        </r>
        <r>
          <rPr>
            <u/>
            <sz val="9"/>
            <color indexed="81"/>
            <rFont val="Tahoma"/>
            <family val="2"/>
          </rPr>
          <t xml:space="preserve">
</t>
        </r>
        <r>
          <rPr>
            <sz val="9"/>
            <color indexed="81"/>
            <rFont val="Tahoma"/>
            <family val="2"/>
          </rPr>
          <t>A negative Margin / variable means that you destroy value each time you sell an item of this Category. This reduce your capacity to cover your Fixed Costs and to reach your break even point.</t>
        </r>
        <r>
          <rPr>
            <b/>
            <sz val="9"/>
            <color indexed="81"/>
            <rFont val="Tahoma"/>
            <family val="2"/>
          </rPr>
          <t xml:space="preserve">
</t>
        </r>
        <r>
          <rPr>
            <b/>
            <u/>
            <sz val="9"/>
            <color indexed="81"/>
            <rFont val="Tahoma"/>
            <family val="2"/>
          </rPr>
          <t>Would it be the case :</t>
        </r>
        <r>
          <rPr>
            <sz val="9"/>
            <color indexed="81"/>
            <rFont val="Tahoma"/>
            <family val="2"/>
          </rPr>
          <t xml:space="preserve">
     1 - Check if there is any exceptional items that explains the negative margin
     3 - Analyse the activity to identify the reasons why the Margin / variable is negative
     2 - Assess the possibility to stop this activity.</t>
        </r>
      </text>
    </comment>
    <comment ref="K19" authorId="1" shapeId="0">
      <text>
        <r>
          <rPr>
            <b/>
            <u/>
            <sz val="9"/>
            <color indexed="81"/>
            <rFont val="Tahoma"/>
            <family val="2"/>
          </rPr>
          <t xml:space="preserve">BECI Advise : </t>
        </r>
        <r>
          <rPr>
            <b/>
            <sz val="9"/>
            <color indexed="81"/>
            <rFont val="Tahoma"/>
            <family val="2"/>
          </rPr>
          <t xml:space="preserve">
</t>
        </r>
        <r>
          <rPr>
            <b/>
            <u/>
            <sz val="9"/>
            <color indexed="81"/>
            <rFont val="Tahoma"/>
            <family val="2"/>
          </rPr>
          <t xml:space="preserve">Your Margin / Spec Fixed Costs should not be be negative !
</t>
        </r>
        <r>
          <rPr>
            <sz val="9"/>
            <color indexed="81"/>
            <rFont val="Tahoma"/>
            <family val="2"/>
          </rPr>
          <t>A negative Margin / Specific Fixed Costs means that the Category does not generate enough gain to cover the Specific Fixed Costs. This reduce your capacity to cover your non Specific Fixed Costs and to reach your break even point.</t>
        </r>
        <r>
          <rPr>
            <b/>
            <u/>
            <sz val="9"/>
            <color indexed="81"/>
            <rFont val="Tahoma"/>
            <family val="2"/>
          </rPr>
          <t xml:space="preserve">
Would it be the case :
</t>
        </r>
        <r>
          <rPr>
            <sz val="9"/>
            <color indexed="81"/>
            <rFont val="Tahoma"/>
            <family val="2"/>
          </rPr>
          <t xml:space="preserve">     1 - Check if there is any exceptional items that explains the negative margin
     2 - Should the Margin / variable costs be already negative, analyse the Margin / variable.
     3 - Analyse the activity to identify the reasons why the Margin / variable does not cover the Specific Fixed Costs.
     4 - Assess the possibility to stop this activity.</t>
        </r>
      </text>
    </comment>
    <comment ref="H20" authorId="1" shapeId="0">
      <text>
        <r>
          <rPr>
            <b/>
            <u/>
            <sz val="10"/>
            <color indexed="81"/>
            <rFont val="Tahoma"/>
            <family val="2"/>
          </rPr>
          <t xml:space="preserve">BECI Advise : </t>
        </r>
        <r>
          <rPr>
            <b/>
            <sz val="9"/>
            <color indexed="81"/>
            <rFont val="Tahoma"/>
            <family val="2"/>
          </rPr>
          <t xml:space="preserve">
</t>
        </r>
        <r>
          <rPr>
            <b/>
            <u/>
            <sz val="11"/>
            <color indexed="81"/>
            <rFont val="Tahoma"/>
            <family val="2"/>
          </rPr>
          <t>Your Margin / variable should not be be negative !</t>
        </r>
        <r>
          <rPr>
            <u/>
            <sz val="9"/>
            <color indexed="81"/>
            <rFont val="Tahoma"/>
            <family val="2"/>
          </rPr>
          <t xml:space="preserve">
</t>
        </r>
        <r>
          <rPr>
            <sz val="9"/>
            <color indexed="81"/>
            <rFont val="Tahoma"/>
            <family val="2"/>
          </rPr>
          <t>A negative Margin / variable means that you destroy value each time you sell an item of this Category. This reduce your capacity to cover your Fixed Costs and to reach your break even point.</t>
        </r>
        <r>
          <rPr>
            <b/>
            <sz val="9"/>
            <color indexed="81"/>
            <rFont val="Tahoma"/>
            <family val="2"/>
          </rPr>
          <t xml:space="preserve">
</t>
        </r>
        <r>
          <rPr>
            <b/>
            <u/>
            <sz val="9"/>
            <color indexed="81"/>
            <rFont val="Tahoma"/>
            <family val="2"/>
          </rPr>
          <t>Would it be the case :</t>
        </r>
        <r>
          <rPr>
            <sz val="9"/>
            <color indexed="81"/>
            <rFont val="Tahoma"/>
            <family val="2"/>
          </rPr>
          <t xml:space="preserve">
     1 - Check if there is any exceptional items that explains the negative margin
     3 - Analyse the activity to identify the reasons why the Margin / variable is negative
     2 - Assess the possibility to stop this activity.</t>
        </r>
      </text>
    </comment>
    <comment ref="K20" authorId="1" shapeId="0">
      <text>
        <r>
          <rPr>
            <b/>
            <u/>
            <sz val="9"/>
            <color indexed="81"/>
            <rFont val="Tahoma"/>
            <family val="2"/>
          </rPr>
          <t xml:space="preserve">BECI Advise : </t>
        </r>
        <r>
          <rPr>
            <b/>
            <sz val="9"/>
            <color indexed="81"/>
            <rFont val="Tahoma"/>
            <family val="2"/>
          </rPr>
          <t xml:space="preserve">
</t>
        </r>
        <r>
          <rPr>
            <b/>
            <u/>
            <sz val="9"/>
            <color indexed="81"/>
            <rFont val="Tahoma"/>
            <family val="2"/>
          </rPr>
          <t xml:space="preserve">Your Margin / Spec Fixed Costs should not be be negative !
</t>
        </r>
        <r>
          <rPr>
            <sz val="9"/>
            <color indexed="81"/>
            <rFont val="Tahoma"/>
            <family val="2"/>
          </rPr>
          <t>A negative Margin / Specific Fixed Costs means that the Category does not generate enough gain to cover the Specific Fixed Costs. This reduce your capacity to cover your non Specific Fixed Costs and to reach your break even point.</t>
        </r>
        <r>
          <rPr>
            <b/>
            <u/>
            <sz val="9"/>
            <color indexed="81"/>
            <rFont val="Tahoma"/>
            <family val="2"/>
          </rPr>
          <t xml:space="preserve">
Would it be the case :
</t>
        </r>
        <r>
          <rPr>
            <sz val="9"/>
            <color indexed="81"/>
            <rFont val="Tahoma"/>
            <family val="2"/>
          </rPr>
          <t xml:space="preserve">     1 - Check if there is any exceptional items that explains the negative margin
     2 - Should the Margin / variable costs be already negative, analyse the Margin / variable.
     3 - Analyse the activity to identify the reasons why the Margin / variable does not cover the Specific Fixed Costs.
     4 - Assess the possibility to stop this activity.</t>
        </r>
      </text>
    </comment>
    <comment ref="H21" authorId="1" shapeId="0">
      <text>
        <r>
          <rPr>
            <b/>
            <u/>
            <sz val="10"/>
            <color indexed="81"/>
            <rFont val="Tahoma"/>
            <family val="2"/>
          </rPr>
          <t xml:space="preserve">BECI Advise : </t>
        </r>
        <r>
          <rPr>
            <b/>
            <sz val="9"/>
            <color indexed="81"/>
            <rFont val="Tahoma"/>
            <family val="2"/>
          </rPr>
          <t xml:space="preserve">
</t>
        </r>
        <r>
          <rPr>
            <b/>
            <u/>
            <sz val="11"/>
            <color indexed="81"/>
            <rFont val="Tahoma"/>
            <family val="2"/>
          </rPr>
          <t>Your Margin / variable should not be be negative !</t>
        </r>
        <r>
          <rPr>
            <u/>
            <sz val="9"/>
            <color indexed="81"/>
            <rFont val="Tahoma"/>
            <family val="2"/>
          </rPr>
          <t xml:space="preserve">
</t>
        </r>
        <r>
          <rPr>
            <sz val="9"/>
            <color indexed="81"/>
            <rFont val="Tahoma"/>
            <family val="2"/>
          </rPr>
          <t>A negative Margin / variable means that you destroy value each time you sell an item of this Category. This reduce your capacity to cover your Fixed Costs and to reach your break even point.</t>
        </r>
        <r>
          <rPr>
            <b/>
            <sz val="9"/>
            <color indexed="81"/>
            <rFont val="Tahoma"/>
            <family val="2"/>
          </rPr>
          <t xml:space="preserve">
</t>
        </r>
        <r>
          <rPr>
            <b/>
            <u/>
            <sz val="9"/>
            <color indexed="81"/>
            <rFont val="Tahoma"/>
            <family val="2"/>
          </rPr>
          <t>Would it be the case :</t>
        </r>
        <r>
          <rPr>
            <sz val="9"/>
            <color indexed="81"/>
            <rFont val="Tahoma"/>
            <family val="2"/>
          </rPr>
          <t xml:space="preserve">
     1 - Check if there is any exceptional items that explains the negative margin
     3 - Analyse the activity to identify the reasons why the Margin / variable is negative
     2 - Assess the possibility to stop this activity.</t>
        </r>
      </text>
    </comment>
    <comment ref="K21" authorId="1" shapeId="0">
      <text>
        <r>
          <rPr>
            <b/>
            <u/>
            <sz val="9"/>
            <color indexed="81"/>
            <rFont val="Tahoma"/>
            <family val="2"/>
          </rPr>
          <t xml:space="preserve">BECI Advise : </t>
        </r>
        <r>
          <rPr>
            <b/>
            <sz val="9"/>
            <color indexed="81"/>
            <rFont val="Tahoma"/>
            <family val="2"/>
          </rPr>
          <t xml:space="preserve">
</t>
        </r>
        <r>
          <rPr>
            <b/>
            <u/>
            <sz val="9"/>
            <color indexed="81"/>
            <rFont val="Tahoma"/>
            <family val="2"/>
          </rPr>
          <t xml:space="preserve">Your Margin / Spec Fixed Costs should not be be negative !
</t>
        </r>
        <r>
          <rPr>
            <sz val="9"/>
            <color indexed="81"/>
            <rFont val="Tahoma"/>
            <family val="2"/>
          </rPr>
          <t>A negative Margin / Specific Fixed Costs means that the Category does not generate enough gain to cover the Specific Fixed Costs. This reduce your capacity to cover your non Specific Fixed Costs and to reach your break even point.</t>
        </r>
        <r>
          <rPr>
            <b/>
            <u/>
            <sz val="9"/>
            <color indexed="81"/>
            <rFont val="Tahoma"/>
            <family val="2"/>
          </rPr>
          <t xml:space="preserve">
Would it be the case :
</t>
        </r>
        <r>
          <rPr>
            <sz val="9"/>
            <color indexed="81"/>
            <rFont val="Tahoma"/>
            <family val="2"/>
          </rPr>
          <t xml:space="preserve">     1 - Check if there is any exceptional items that explains the negative margin
     2 - Should the Margin / variable costs be already negative, analyse the Margin / variable.
     3 - Analyse the activity to identify the reasons why the Margin / variable does not cover the Specific Fixed Costs.
     4 - Assess the possibility to stop this activity.</t>
        </r>
      </text>
    </comment>
    <comment ref="H22" authorId="1" shapeId="0">
      <text>
        <r>
          <rPr>
            <b/>
            <u/>
            <sz val="10"/>
            <color indexed="81"/>
            <rFont val="Tahoma"/>
            <family val="2"/>
          </rPr>
          <t xml:space="preserve">BECI Advise : </t>
        </r>
        <r>
          <rPr>
            <b/>
            <sz val="9"/>
            <color indexed="81"/>
            <rFont val="Tahoma"/>
            <family val="2"/>
          </rPr>
          <t xml:space="preserve">
</t>
        </r>
        <r>
          <rPr>
            <b/>
            <u/>
            <sz val="11"/>
            <color indexed="81"/>
            <rFont val="Tahoma"/>
            <family val="2"/>
          </rPr>
          <t>Your Margin / variable should not be be negative !</t>
        </r>
        <r>
          <rPr>
            <u/>
            <sz val="9"/>
            <color indexed="81"/>
            <rFont val="Tahoma"/>
            <family val="2"/>
          </rPr>
          <t xml:space="preserve">
</t>
        </r>
        <r>
          <rPr>
            <sz val="9"/>
            <color indexed="81"/>
            <rFont val="Tahoma"/>
            <family val="2"/>
          </rPr>
          <t>A negative Margin / variable means that you destroy value each time you sell an item of this Category. This reduce your capacity to cover your Fixed Costs and to reach your break even point.</t>
        </r>
        <r>
          <rPr>
            <b/>
            <sz val="9"/>
            <color indexed="81"/>
            <rFont val="Tahoma"/>
            <family val="2"/>
          </rPr>
          <t xml:space="preserve">
</t>
        </r>
        <r>
          <rPr>
            <b/>
            <u/>
            <sz val="9"/>
            <color indexed="81"/>
            <rFont val="Tahoma"/>
            <family val="2"/>
          </rPr>
          <t>Would it be the case :</t>
        </r>
        <r>
          <rPr>
            <sz val="9"/>
            <color indexed="81"/>
            <rFont val="Tahoma"/>
            <family val="2"/>
          </rPr>
          <t xml:space="preserve">
     1 - Check if there is any exceptional items that explains the negative margin
     3 - Analyse the activity to identify the reasons why the Margin / variable is negative
     2 - Assess the possibility to stop this activity.</t>
        </r>
      </text>
    </comment>
    <comment ref="K22" authorId="1" shapeId="0">
      <text>
        <r>
          <rPr>
            <b/>
            <u/>
            <sz val="9"/>
            <color indexed="81"/>
            <rFont val="Tahoma"/>
            <family val="2"/>
          </rPr>
          <t xml:space="preserve">BECI Advise : </t>
        </r>
        <r>
          <rPr>
            <b/>
            <sz val="9"/>
            <color indexed="81"/>
            <rFont val="Tahoma"/>
            <family val="2"/>
          </rPr>
          <t xml:space="preserve">
</t>
        </r>
        <r>
          <rPr>
            <b/>
            <u/>
            <sz val="9"/>
            <color indexed="81"/>
            <rFont val="Tahoma"/>
            <family val="2"/>
          </rPr>
          <t xml:space="preserve">Your Margin / Spec Fixed Costs should not be be negative !
</t>
        </r>
        <r>
          <rPr>
            <sz val="9"/>
            <color indexed="81"/>
            <rFont val="Tahoma"/>
            <family val="2"/>
          </rPr>
          <t>A negative Margin / Specific Fixed Costs means that the Category does not generate enough gain to cover the Specific Fixed Costs. This reduce your capacity to cover your non Specific Fixed Costs and to reach your break even point.</t>
        </r>
        <r>
          <rPr>
            <b/>
            <u/>
            <sz val="9"/>
            <color indexed="81"/>
            <rFont val="Tahoma"/>
            <family val="2"/>
          </rPr>
          <t xml:space="preserve">
Would it be the case :
</t>
        </r>
        <r>
          <rPr>
            <sz val="9"/>
            <color indexed="81"/>
            <rFont val="Tahoma"/>
            <family val="2"/>
          </rPr>
          <t xml:space="preserve">     1 - Check if there is any exceptional items that explains the negative margin
     2 - Should the Margin / variable costs be already negative, analyse the Margin / variable.
     3 - Analyse the activity to identify the reasons why the Margin / variable does not cover the Specific Fixed Costs.
     4 - Assess the possibility to stop this activity.</t>
        </r>
      </text>
    </comment>
  </commentList>
</comments>
</file>

<file path=xl/sharedStrings.xml><?xml version="1.0" encoding="utf-8"?>
<sst xmlns="http://schemas.openxmlformats.org/spreadsheetml/2006/main" count="126" uniqueCount="109">
  <si>
    <t>Non Food</t>
  </si>
  <si>
    <t>Données disponibles</t>
  </si>
  <si>
    <t>% de progression</t>
  </si>
  <si>
    <t>1.</t>
  </si>
  <si>
    <t>2.</t>
  </si>
  <si>
    <t>3.</t>
  </si>
  <si>
    <t>Catégories</t>
  </si>
  <si>
    <t>Français</t>
  </si>
  <si>
    <t>English</t>
  </si>
  <si>
    <t>Categories</t>
  </si>
  <si>
    <t>Sales</t>
  </si>
  <si>
    <t>% Sales by category</t>
  </si>
  <si>
    <t>Specific Fixed Costs</t>
  </si>
  <si>
    <t>% of progression</t>
  </si>
  <si>
    <t>Coûts Variables</t>
  </si>
  <si>
    <t>Header_Category</t>
  </si>
  <si>
    <t>Header_Sales</t>
  </si>
  <si>
    <t>Header_SalesPercbyCategory</t>
  </si>
  <si>
    <t>Header_VariableCosts</t>
  </si>
  <si>
    <t>Header_MarginonVariable</t>
  </si>
  <si>
    <t>Header_MarginonVariable_Perc</t>
  </si>
  <si>
    <t>Header_SpecFixedCosts</t>
  </si>
  <si>
    <t>Header_MarginonSpecific</t>
  </si>
  <si>
    <t>Header_MarginonSpecific_Perc</t>
  </si>
  <si>
    <t>Header_Progression_Perc</t>
  </si>
  <si>
    <t>Header_ReviewedSpecFixedCosts</t>
  </si>
  <si>
    <t>Header_AvailableData</t>
  </si>
  <si>
    <t>Header_Simulation</t>
  </si>
  <si>
    <t>Available Data</t>
  </si>
  <si>
    <t>Reviewed Specific Fixed Costs</t>
  </si>
  <si>
    <t>Header_NonSpecificFixedCosts</t>
  </si>
  <si>
    <t>5.</t>
  </si>
  <si>
    <t>4.</t>
  </si>
  <si>
    <t>Select your language</t>
  </si>
  <si>
    <t>Specify a maximum of 5 categories generating 80% of your sales</t>
  </si>
  <si>
    <t>Sélectionner une langue</t>
  </si>
  <si>
    <t>Account description</t>
  </si>
  <si>
    <t>Header_GLAccount</t>
  </si>
  <si>
    <t>Coûts Fixes Spécifiques</t>
  </si>
  <si>
    <t>Header_SelectaLanguage</t>
  </si>
  <si>
    <t>Header_SpecifyCategories</t>
  </si>
  <si>
    <t>Spécifiez 5 categories au maximum qui générent 80% de votre chiffre d'affaire</t>
  </si>
  <si>
    <t>Description du compte</t>
  </si>
  <si>
    <t>Ventes</t>
  </si>
  <si>
    <t>Données simulées</t>
  </si>
  <si>
    <t>%  Vente par catégories</t>
  </si>
  <si>
    <t>Marge sur Coûts Fixes Spécifiques</t>
  </si>
  <si>
    <t>Marge sur Coûts Fixes Spécifiques (%)</t>
  </si>
  <si>
    <t>Coûts Fixes Non Spécifiques</t>
  </si>
  <si>
    <t>Sheet "Categories"</t>
  </si>
  <si>
    <t>Sheet "Account Allocation"</t>
  </si>
  <si>
    <t>Sheets "Simulation"</t>
  </si>
  <si>
    <t>(2) Votre Marge sur Coûts Spécifiques est négative.</t>
  </si>
  <si>
    <t>Comment_1</t>
  </si>
  <si>
    <t>Comment_2</t>
  </si>
  <si>
    <t>Impact on your result =&gt;</t>
  </si>
  <si>
    <t>Warning_1</t>
  </si>
  <si>
    <t>Warning_2</t>
  </si>
  <si>
    <t>Variables Costs</t>
  </si>
  <si>
    <t>Simulated Data</t>
  </si>
  <si>
    <t>Margin / Specific Fixed Costs</t>
  </si>
  <si>
    <t>Votre activité a généré un résultat positif de :</t>
  </si>
  <si>
    <t>Votre activité a généré un résultat négatif de :</t>
  </si>
  <si>
    <t>Coûts Fixes Spécifiques Revus</t>
  </si>
  <si>
    <t>Margin / Variable Costs</t>
  </si>
  <si>
    <t>Margin / Variable Costs (%)</t>
  </si>
  <si>
    <t>Marge sur Coûts Variables</t>
  </si>
  <si>
    <t>Marge sur Coûts Variables (%)</t>
  </si>
  <si>
    <t xml:space="preserve">(1) Votre marge sur coûts Variables est négative. </t>
  </si>
  <si>
    <t>Méthode basée sur les Coûts</t>
  </si>
  <si>
    <t xml:space="preserve">This publication has been produced with the financial support of the Justice Programme of the European Union. </t>
  </si>
  <si>
    <t>Menu</t>
  </si>
  <si>
    <r>
      <rPr>
        <u/>
        <vertAlign val="superscript"/>
        <sz val="8"/>
        <color theme="10"/>
        <rFont val="Calibri"/>
        <family val="2"/>
        <scheme val="minor"/>
      </rPr>
      <t>(*)</t>
    </r>
    <r>
      <rPr>
        <u/>
        <sz val="8"/>
        <color theme="10"/>
        <rFont val="Calibri"/>
        <family val="2"/>
        <scheme val="minor"/>
      </rPr>
      <t xml:space="preserve"> Translation Table</t>
    </r>
  </si>
  <si>
    <t>Allocation des Comptes</t>
  </si>
  <si>
    <t>Méthode basée sur les Ventes</t>
  </si>
  <si>
    <t>Account Allocation</t>
  </si>
  <si>
    <t>Sheet_Categories</t>
  </si>
  <si>
    <t>Sheet_AccountAllocation</t>
  </si>
  <si>
    <t>Sheet_SalesBasedMethod</t>
  </si>
  <si>
    <t>Sheet_CostsBasedMethod</t>
  </si>
  <si>
    <t>The contents of this publication are the sole responsibility of Brussels Enterprises Commerce and Industry and can in no way be taken to reflect the views of the European Commission.</t>
  </si>
  <si>
    <t>This tool is not to be disclosed</t>
  </si>
  <si>
    <t>Sales-Based Method</t>
  </si>
  <si>
    <t>Cost-Based Method</t>
  </si>
  <si>
    <t>Margin / Specific Fixed Costs (%)</t>
  </si>
  <si>
    <t>Non-Specific Fixed Costs</t>
  </si>
  <si>
    <t>Your business generated a loss of:</t>
  </si>
  <si>
    <t>Your business generated a profit of:</t>
  </si>
  <si>
    <t>(1) Your Margin on Variable Costs is negative.</t>
  </si>
  <si>
    <t>(2) Your Margin on Specific Costs is negative.</t>
  </si>
  <si>
    <t>Grocery</t>
  </si>
  <si>
    <t>Wine</t>
  </si>
  <si>
    <t>Fresh</t>
  </si>
  <si>
    <t>Bakery</t>
  </si>
  <si>
    <t>Non Specific 1</t>
  </si>
  <si>
    <t>Non Specific 2</t>
  </si>
  <si>
    <t>Montant</t>
  </si>
  <si>
    <t>Amount</t>
  </si>
  <si>
    <t>Header_Amount</t>
  </si>
  <si>
    <t>Header_SalesBasedMethod</t>
  </si>
  <si>
    <t>Header_CostBasedMethod</t>
  </si>
  <si>
    <t>Méthode basée sur les coûts</t>
  </si>
  <si>
    <t>Méthode basée sur les ventes</t>
  </si>
  <si>
    <t xml:space="preserve">Sales shop 1 </t>
  </si>
  <si>
    <t>Sales shop 2</t>
  </si>
  <si>
    <t>Merchandises shop 1</t>
  </si>
  <si>
    <t>Merchandises shop 2</t>
  </si>
  <si>
    <t>Rental shop 2</t>
  </si>
  <si>
    <t>Fridge rental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</si>
</sst>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_ ;[Red]\-#,##0\ "/>
    <numFmt numFmtId="165" formatCode="\+#,##0_ ;\-#,##0\ "/>
  </numFmts>
  <fonts count="27" x14ac:knownFonts="1">
    <font>
      <sz val="11"/>
      <color theme="1"/>
      <name val="Calibri"/>
      <family val="2"/>
      <scheme val="minor"/>
    </font>
    <font>
      <sz val="11"/>
      <color theme="1"/>
      <name val="Calibri"/>
      <family val="2"/>
      <scheme val="minor"/>
    </font>
    <font>
      <sz val="11"/>
      <color rgb="FF0070C0"/>
      <name val="Calibri"/>
      <family val="2"/>
      <scheme val="minor"/>
    </font>
    <font>
      <b/>
      <sz val="11"/>
      <color theme="0"/>
      <name val="Calibri"/>
      <family val="2"/>
      <scheme val="minor"/>
    </font>
    <font>
      <b/>
      <sz val="11"/>
      <color theme="1"/>
      <name val="Calibri"/>
      <family val="2"/>
      <scheme val="minor"/>
    </font>
    <font>
      <sz val="22"/>
      <color theme="1"/>
      <name val="Calibri"/>
      <family val="2"/>
      <scheme val="minor"/>
    </font>
    <font>
      <b/>
      <i/>
      <sz val="16"/>
      <color theme="1"/>
      <name val="Calibri"/>
      <family val="2"/>
      <scheme val="minor"/>
    </font>
    <font>
      <b/>
      <sz val="11"/>
      <name val="Calibri"/>
      <family val="2"/>
      <scheme val="minor"/>
    </font>
    <font>
      <sz val="11"/>
      <color rgb="FFFF0066"/>
      <name val="Calibri"/>
      <family val="2"/>
      <scheme val="minor"/>
    </font>
    <font>
      <b/>
      <i/>
      <u/>
      <sz val="11"/>
      <color theme="1"/>
      <name val="Calibri"/>
      <family val="2"/>
      <scheme val="minor"/>
    </font>
    <font>
      <sz val="11"/>
      <color theme="0" tint="-0.249977111117893"/>
      <name val="Calibri"/>
      <family val="2"/>
      <scheme val="minor"/>
    </font>
    <font>
      <b/>
      <sz val="9"/>
      <color indexed="81"/>
      <name val="Tahoma"/>
      <family val="2"/>
    </font>
    <font>
      <b/>
      <u/>
      <sz val="9"/>
      <color indexed="81"/>
      <name val="Tahoma"/>
      <family val="2"/>
    </font>
    <font>
      <sz val="9"/>
      <color indexed="81"/>
      <name val="Tahoma"/>
      <family val="2"/>
    </font>
    <font>
      <u/>
      <sz val="9"/>
      <color indexed="81"/>
      <name val="Tahoma"/>
      <family val="2"/>
    </font>
    <font>
      <b/>
      <u/>
      <sz val="10"/>
      <color indexed="81"/>
      <name val="Tahoma"/>
      <family val="2"/>
    </font>
    <font>
      <b/>
      <u/>
      <sz val="11"/>
      <color indexed="81"/>
      <name val="Tahoma"/>
      <family val="2"/>
    </font>
    <font>
      <b/>
      <sz val="14"/>
      <color theme="0"/>
      <name val="Calibri"/>
      <family val="2"/>
      <scheme val="minor"/>
    </font>
    <font>
      <b/>
      <sz val="14"/>
      <color theme="1"/>
      <name val="Calibri"/>
      <family val="2"/>
      <scheme val="minor"/>
    </font>
    <font>
      <sz val="8"/>
      <color theme="1"/>
      <name val="Calibri"/>
      <family val="2"/>
      <scheme val="minor"/>
    </font>
    <font>
      <u/>
      <sz val="11"/>
      <color theme="10"/>
      <name val="Calibri"/>
      <family val="2"/>
      <scheme val="minor"/>
    </font>
    <font>
      <b/>
      <u/>
      <sz val="14"/>
      <color theme="10"/>
      <name val="Calibri"/>
      <family val="2"/>
      <scheme val="minor"/>
    </font>
    <font>
      <u/>
      <sz val="8"/>
      <color theme="10"/>
      <name val="Calibri"/>
      <family val="2"/>
      <scheme val="minor"/>
    </font>
    <font>
      <u/>
      <vertAlign val="superscript"/>
      <sz val="8"/>
      <color theme="10"/>
      <name val="Calibri"/>
      <family val="2"/>
      <scheme val="minor"/>
    </font>
    <font>
      <sz val="11"/>
      <color rgb="FF000000"/>
      <name val="Calibri"/>
      <family val="2"/>
      <charset val="238"/>
      <scheme val="minor"/>
    </font>
    <font>
      <sz val="11"/>
      <color theme="0"/>
      <name val="Calibri"/>
      <family val="2"/>
      <scheme val="minor"/>
    </font>
    <font>
      <b/>
      <sz val="20"/>
      <color theme="0"/>
      <name val="Calibri"/>
      <family val="2"/>
      <scheme val="minor"/>
    </font>
  </fonts>
  <fills count="17">
    <fill>
      <patternFill patternType="none"/>
    </fill>
    <fill>
      <patternFill patternType="gray125"/>
    </fill>
    <fill>
      <patternFill patternType="solid">
        <fgColor theme="0" tint="-0.14999847407452621"/>
        <bgColor indexed="64"/>
      </patternFill>
    </fill>
    <fill>
      <patternFill patternType="solid">
        <fgColor rgb="FFFFFF99"/>
        <bgColor indexed="64"/>
      </patternFill>
    </fill>
    <fill>
      <patternFill patternType="solid">
        <fgColor theme="0" tint="-0.249977111117893"/>
        <bgColor indexed="64"/>
      </patternFill>
    </fill>
    <fill>
      <patternFill patternType="solid">
        <fgColor theme="2" tint="-0.89999084444715716"/>
        <bgColor indexed="64"/>
      </patternFill>
    </fill>
    <fill>
      <patternFill patternType="solid">
        <fgColor theme="4" tint="0.39997558519241921"/>
        <bgColor indexed="64"/>
      </patternFill>
    </fill>
    <fill>
      <patternFill patternType="solid">
        <fgColor theme="2" tint="-0.499984740745262"/>
        <bgColor indexed="64"/>
      </patternFill>
    </fill>
    <fill>
      <gradientFill degree="270">
        <stop position="0">
          <color theme="0" tint="-0.25098422193060094"/>
        </stop>
        <stop position="1">
          <color theme="2" tint="-0.49803155613879818"/>
        </stop>
      </gradientFill>
    </fill>
    <fill>
      <gradientFill degree="270">
        <stop position="0">
          <color theme="2" tint="-0.49803155613879818"/>
        </stop>
        <stop position="1">
          <color theme="0" tint="-0.25098422193060094"/>
        </stop>
      </gradientFill>
    </fill>
    <fill>
      <gradientFill degree="90">
        <stop position="0">
          <color rgb="FF00FF00"/>
        </stop>
        <stop position="1">
          <color theme="9" tint="-0.25098422193060094"/>
        </stop>
      </gradientFill>
    </fill>
    <fill>
      <gradientFill degree="270">
        <stop position="0">
          <color theme="8" tint="0.40000610370189521"/>
        </stop>
        <stop position="1">
          <color rgb="FF002060"/>
        </stop>
      </gradientFill>
    </fill>
    <fill>
      <gradientFill degree="90">
        <stop position="0">
          <color theme="0" tint="-0.1490218817712943"/>
        </stop>
        <stop position="1">
          <color theme="0" tint="-0.34900967436750391"/>
        </stop>
      </gradientFill>
    </fill>
    <fill>
      <gradientFill degree="270">
        <stop position="0">
          <color theme="7" tint="0.80001220740379042"/>
        </stop>
        <stop position="1">
          <color theme="7" tint="0.40000610370189521"/>
        </stop>
      </gradientFill>
    </fill>
    <fill>
      <gradientFill degree="270">
        <stop position="0">
          <color theme="0" tint="-0.25098422193060094"/>
        </stop>
        <stop position="1">
          <color theme="0" tint="-0.49803155613879818"/>
        </stop>
      </gradientFill>
    </fill>
    <fill>
      <patternFill patternType="solid">
        <fgColor rgb="FFFFFF99"/>
        <bgColor auto="1"/>
      </patternFill>
    </fill>
    <fill>
      <patternFill patternType="solid">
        <fgColor rgb="FF002060"/>
        <bgColor indexed="64"/>
      </patternFill>
    </fill>
  </fills>
  <borders count="30">
    <border>
      <left/>
      <right/>
      <top/>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ck">
        <color rgb="FFFF9933"/>
      </left>
      <right style="thick">
        <color rgb="FFFF9933"/>
      </right>
      <top style="thick">
        <color rgb="FFFF9933"/>
      </top>
      <bottom style="medium">
        <color indexed="64"/>
      </bottom>
      <diagonal/>
    </border>
    <border>
      <left style="thick">
        <color rgb="FFFF9933"/>
      </left>
      <right style="thick">
        <color rgb="FFFF9933"/>
      </right>
      <top/>
      <bottom/>
      <diagonal/>
    </border>
    <border>
      <left style="thick">
        <color rgb="FFFF9933"/>
      </left>
      <right style="thick">
        <color rgb="FFFF9933"/>
      </right>
      <top/>
      <bottom style="medium">
        <color indexed="64"/>
      </bottom>
      <diagonal/>
    </border>
    <border>
      <left style="thick">
        <color rgb="FFFF9933"/>
      </left>
      <right style="thick">
        <color rgb="FFFF9933"/>
      </right>
      <top/>
      <bottom style="thick">
        <color rgb="FFFF9933"/>
      </bottom>
      <diagonal/>
    </border>
  </borders>
  <cellStyleXfs count="3">
    <xf numFmtId="0" fontId="0" fillId="0" borderId="0"/>
    <xf numFmtId="9" fontId="1" fillId="0" borderId="0" applyFont="0" applyFill="0" applyBorder="0" applyAlignment="0" applyProtection="0"/>
    <xf numFmtId="0" fontId="20" fillId="0" borderId="0" applyNumberFormat="0" applyFill="0" applyBorder="0" applyAlignment="0" applyProtection="0"/>
  </cellStyleXfs>
  <cellXfs count="130">
    <xf numFmtId="0" fontId="0" fillId="0" borderId="0" xfId="0"/>
    <xf numFmtId="0" fontId="0" fillId="5" borderId="1" xfId="0" applyFill="1" applyBorder="1"/>
    <xf numFmtId="0" fontId="0" fillId="5" borderId="20" xfId="0" applyFill="1" applyBorder="1"/>
    <xf numFmtId="0" fontId="0" fillId="6" borderId="0" xfId="0" applyFill="1"/>
    <xf numFmtId="0" fontId="7" fillId="3" borderId="21" xfId="0" applyFont="1" applyFill="1" applyBorder="1" applyAlignment="1" applyProtection="1">
      <alignment horizontal="center"/>
      <protection locked="0"/>
    </xf>
    <xf numFmtId="0" fontId="0" fillId="3" borderId="5" xfId="0" applyFill="1" applyBorder="1" applyAlignment="1" applyProtection="1">
      <alignment horizontal="left"/>
      <protection locked="0"/>
    </xf>
    <xf numFmtId="0" fontId="0" fillId="3" borderId="0" xfId="0" applyFill="1" applyBorder="1" applyProtection="1">
      <protection locked="0"/>
    </xf>
    <xf numFmtId="0" fontId="0" fillId="3" borderId="17" xfId="0" applyFill="1" applyBorder="1" applyProtection="1">
      <protection locked="0"/>
    </xf>
    <xf numFmtId="9" fontId="0" fillId="3" borderId="7" xfId="0" applyNumberFormat="1" applyFont="1" applyFill="1" applyBorder="1" applyProtection="1">
      <protection locked="0"/>
    </xf>
    <xf numFmtId="9" fontId="0" fillId="3" borderId="8" xfId="0" applyNumberFormat="1" applyFont="1" applyFill="1" applyBorder="1" applyProtection="1">
      <protection locked="0"/>
    </xf>
    <xf numFmtId="9" fontId="0" fillId="3" borderId="9" xfId="0" applyNumberFormat="1" applyFont="1" applyFill="1" applyBorder="1" applyProtection="1">
      <protection locked="0"/>
    </xf>
    <xf numFmtId="0" fontId="3" fillId="11" borderId="13" xfId="0" applyFont="1" applyFill="1" applyBorder="1" applyAlignment="1">
      <alignment horizontal="center" vertical="center" wrapText="1"/>
    </xf>
    <xf numFmtId="0" fontId="3" fillId="11" borderId="14" xfId="0" applyFont="1" applyFill="1" applyBorder="1" applyAlignment="1">
      <alignment horizontal="center" vertical="center" wrapText="1"/>
    </xf>
    <xf numFmtId="0" fontId="3" fillId="11" borderId="15" xfId="0" applyFont="1" applyFill="1" applyBorder="1" applyAlignment="1">
      <alignment horizontal="center" vertical="center" wrapText="1"/>
    </xf>
    <xf numFmtId="0" fontId="0" fillId="5" borderId="3" xfId="0" applyFill="1" applyBorder="1" applyAlignment="1" applyProtection="1">
      <alignment horizontal="left"/>
      <protection locked="0"/>
    </xf>
    <xf numFmtId="0" fontId="0" fillId="5" borderId="3" xfId="0" applyFill="1" applyBorder="1" applyProtection="1">
      <protection locked="0"/>
    </xf>
    <xf numFmtId="0" fontId="0" fillId="5" borderId="20" xfId="0" applyFill="1" applyBorder="1" applyProtection="1">
      <protection locked="0"/>
    </xf>
    <xf numFmtId="0" fontId="0" fillId="5" borderId="4" xfId="0" applyFill="1" applyBorder="1" applyProtection="1">
      <protection locked="0"/>
    </xf>
    <xf numFmtId="0" fontId="0" fillId="5" borderId="18" xfId="0" applyFill="1" applyBorder="1" applyProtection="1">
      <protection locked="0"/>
    </xf>
    <xf numFmtId="0" fontId="0" fillId="0" borderId="0" xfId="0" applyProtection="1"/>
    <xf numFmtId="0" fontId="3" fillId="7" borderId="13" xfId="0" applyFont="1" applyFill="1" applyBorder="1" applyAlignment="1" applyProtection="1">
      <alignment horizontal="centerContinuous"/>
    </xf>
    <xf numFmtId="0" fontId="3" fillId="7" borderId="14" xfId="0" applyFont="1" applyFill="1" applyBorder="1" applyAlignment="1" applyProtection="1">
      <alignment horizontal="centerContinuous"/>
    </xf>
    <xf numFmtId="0" fontId="3" fillId="7" borderId="15" xfId="0" applyFont="1" applyFill="1" applyBorder="1" applyAlignment="1" applyProtection="1">
      <alignment horizontal="centerContinuous"/>
    </xf>
    <xf numFmtId="0" fontId="3" fillId="8" borderId="13" xfId="0" applyFont="1" applyFill="1" applyBorder="1" applyAlignment="1" applyProtection="1">
      <alignment horizontal="center" vertical="center" wrapText="1"/>
    </xf>
    <xf numFmtId="0" fontId="3" fillId="8" borderId="15" xfId="0" applyFont="1" applyFill="1" applyBorder="1" applyAlignment="1" applyProtection="1">
      <alignment horizontal="center" vertical="center" wrapText="1"/>
    </xf>
    <xf numFmtId="0" fontId="3" fillId="8" borderId="6" xfId="0" applyFont="1" applyFill="1" applyBorder="1" applyAlignment="1" applyProtection="1">
      <alignment horizontal="center" vertical="center" wrapText="1"/>
    </xf>
    <xf numFmtId="0" fontId="3" fillId="8" borderId="14" xfId="0" applyFont="1" applyFill="1" applyBorder="1" applyAlignment="1" applyProtection="1">
      <alignment horizontal="center" vertical="center" wrapText="1"/>
    </xf>
    <xf numFmtId="0" fontId="0" fillId="0" borderId="0" xfId="0" applyAlignment="1" applyProtection="1">
      <alignment horizontal="center" vertical="center"/>
    </xf>
    <xf numFmtId="0" fontId="0" fillId="2" borderId="10" xfId="0" applyFont="1" applyFill="1" applyBorder="1" applyProtection="1"/>
    <xf numFmtId="0" fontId="0" fillId="2" borderId="23" xfId="0" applyFont="1" applyFill="1" applyBorder="1" applyProtection="1"/>
    <xf numFmtId="9" fontId="0" fillId="2" borderId="8" xfId="1" applyFont="1" applyFill="1" applyBorder="1" applyProtection="1"/>
    <xf numFmtId="0" fontId="0" fillId="4" borderId="7" xfId="0" applyFill="1" applyBorder="1" applyProtection="1"/>
    <xf numFmtId="0" fontId="0" fillId="4" borderId="8" xfId="0" applyFill="1" applyBorder="1" applyProtection="1"/>
    <xf numFmtId="0" fontId="0" fillId="2" borderId="11" xfId="0" applyFont="1" applyFill="1" applyBorder="1" applyProtection="1"/>
    <xf numFmtId="0" fontId="0" fillId="2" borderId="22" xfId="0" applyFont="1" applyFill="1" applyBorder="1" applyProtection="1"/>
    <xf numFmtId="9" fontId="0" fillId="2" borderId="9" xfId="1" applyFont="1" applyFill="1" applyBorder="1" applyProtection="1"/>
    <xf numFmtId="0" fontId="0" fillId="4" borderId="9" xfId="0" applyFill="1" applyBorder="1" applyProtection="1"/>
    <xf numFmtId="9" fontId="3" fillId="9" borderId="6" xfId="1" applyFont="1" applyFill="1" applyBorder="1" applyAlignment="1" applyProtection="1">
      <alignment vertical="center"/>
    </xf>
    <xf numFmtId="0" fontId="6" fillId="0" borderId="0" xfId="0" applyFont="1" applyProtection="1"/>
    <xf numFmtId="0" fontId="3" fillId="11" borderId="6" xfId="0" applyFont="1" applyFill="1" applyBorder="1" applyAlignment="1" applyProtection="1">
      <alignment horizontal="center" vertical="center" wrapText="1"/>
    </xf>
    <xf numFmtId="0" fontId="0" fillId="2" borderId="0" xfId="0" applyFill="1" applyProtection="1"/>
    <xf numFmtId="0" fontId="0" fillId="3" borderId="0" xfId="0" applyFill="1" applyProtection="1"/>
    <xf numFmtId="0" fontId="8" fillId="2" borderId="0" xfId="0" applyFont="1" applyFill="1" applyProtection="1"/>
    <xf numFmtId="0" fontId="2" fillId="2" borderId="0" xfId="0" applyFont="1" applyFill="1" applyBorder="1" applyProtection="1"/>
    <xf numFmtId="0" fontId="9" fillId="2" borderId="0" xfId="0" applyFont="1" applyFill="1" applyProtection="1"/>
    <xf numFmtId="0" fontId="2" fillId="2" borderId="0" xfId="0" applyFont="1" applyFill="1" applyProtection="1"/>
    <xf numFmtId="0" fontId="8" fillId="2" borderId="1" xfId="0" applyFont="1" applyFill="1" applyBorder="1" applyProtection="1"/>
    <xf numFmtId="0" fontId="2" fillId="2" borderId="2" xfId="0" applyFont="1" applyFill="1" applyBorder="1" applyProtection="1"/>
    <xf numFmtId="0" fontId="8" fillId="2" borderId="3" xfId="0" applyFont="1" applyFill="1" applyBorder="1" applyProtection="1"/>
    <xf numFmtId="0" fontId="2" fillId="2" borderId="4" xfId="0" applyFont="1" applyFill="1" applyBorder="1" applyProtection="1"/>
    <xf numFmtId="0" fontId="8" fillId="2" borderId="5" xfId="0" applyFont="1" applyFill="1" applyBorder="1" applyProtection="1"/>
    <xf numFmtId="0" fontId="0" fillId="3" borderId="0" xfId="0" applyFill="1" applyProtection="1">
      <protection locked="0"/>
    </xf>
    <xf numFmtId="0" fontId="0" fillId="3" borderId="2" xfId="0" applyFill="1" applyBorder="1" applyProtection="1">
      <protection locked="0"/>
    </xf>
    <xf numFmtId="0" fontId="0" fillId="3" borderId="16" xfId="0" applyFill="1" applyBorder="1" applyProtection="1">
      <protection locked="0"/>
    </xf>
    <xf numFmtId="0" fontId="0" fillId="3" borderId="4" xfId="0" applyFill="1" applyBorder="1" applyProtection="1">
      <protection locked="0"/>
    </xf>
    <xf numFmtId="0" fontId="0" fillId="3" borderId="18" xfId="0" applyFill="1" applyBorder="1" applyProtection="1">
      <protection locked="0"/>
    </xf>
    <xf numFmtId="0" fontId="0" fillId="4" borderId="0" xfId="0" applyFill="1" applyProtection="1"/>
    <xf numFmtId="0" fontId="0" fillId="4" borderId="0" xfId="0" applyFill="1" applyAlignment="1" applyProtection="1">
      <alignment horizontal="center" vertical="center"/>
    </xf>
    <xf numFmtId="0" fontId="4" fillId="4" borderId="0" xfId="0" applyFont="1" applyFill="1" applyAlignment="1" applyProtection="1">
      <alignment vertical="center"/>
    </xf>
    <xf numFmtId="0" fontId="0" fillId="4" borderId="0" xfId="0" applyFill="1" applyAlignment="1" applyProtection="1">
      <alignment vertical="center"/>
    </xf>
    <xf numFmtId="9" fontId="3" fillId="9" borderId="9" xfId="1" applyFont="1" applyFill="1" applyBorder="1" applyAlignment="1" applyProtection="1">
      <alignment vertical="center"/>
    </xf>
    <xf numFmtId="0" fontId="0" fillId="4" borderId="0" xfId="0" applyFill="1"/>
    <xf numFmtId="0" fontId="0" fillId="4" borderId="0" xfId="0" applyFill="1" applyProtection="1">
      <protection locked="0"/>
    </xf>
    <xf numFmtId="0" fontId="3" fillId="11" borderId="6" xfId="0" applyFont="1" applyFill="1" applyBorder="1" applyAlignment="1">
      <alignment horizontal="center" vertical="center" wrapText="1"/>
    </xf>
    <xf numFmtId="0" fontId="0" fillId="5" borderId="19" xfId="0" applyFill="1" applyBorder="1"/>
    <xf numFmtId="0" fontId="0" fillId="5" borderId="5" xfId="0" applyFill="1" applyBorder="1"/>
    <xf numFmtId="0" fontId="0" fillId="5" borderId="0" xfId="0" applyFill="1" applyBorder="1"/>
    <xf numFmtId="0" fontId="0" fillId="5" borderId="17" xfId="0" applyFill="1" applyBorder="1"/>
    <xf numFmtId="0" fontId="0" fillId="2" borderId="0" xfId="0" applyFont="1" applyFill="1" applyBorder="1" applyAlignment="1" applyProtection="1">
      <alignment horizontal="center"/>
    </xf>
    <xf numFmtId="0" fontId="0" fillId="2" borderId="12" xfId="0" applyFont="1" applyFill="1" applyBorder="1" applyAlignment="1" applyProtection="1">
      <alignment horizontal="center"/>
    </xf>
    <xf numFmtId="0" fontId="0" fillId="2" borderId="23" xfId="0" applyFont="1" applyFill="1" applyBorder="1" applyAlignment="1" applyProtection="1">
      <alignment horizontal="center"/>
    </xf>
    <xf numFmtId="0" fontId="0" fillId="2" borderId="22" xfId="0" applyFont="1" applyFill="1" applyBorder="1" applyAlignment="1" applyProtection="1">
      <alignment horizontal="center"/>
    </xf>
    <xf numFmtId="0" fontId="10" fillId="4" borderId="0" xfId="0" quotePrefix="1" applyFont="1" applyFill="1" applyProtection="1"/>
    <xf numFmtId="0" fontId="10" fillId="4" borderId="0" xfId="0" applyFont="1" applyFill="1" applyProtection="1"/>
    <xf numFmtId="9" fontId="3" fillId="9" borderId="22" xfId="1" applyFont="1" applyFill="1" applyBorder="1" applyAlignment="1" applyProtection="1">
      <alignment vertical="center"/>
    </xf>
    <xf numFmtId="0" fontId="3" fillId="8" borderId="26" xfId="0" applyFont="1" applyFill="1" applyBorder="1" applyAlignment="1" applyProtection="1">
      <alignment horizontal="center" vertical="center" wrapText="1"/>
    </xf>
    <xf numFmtId="0" fontId="0" fillId="3" borderId="0" xfId="0" quotePrefix="1" applyFill="1" applyProtection="1">
      <protection locked="0"/>
    </xf>
    <xf numFmtId="3" fontId="17" fillId="9" borderId="13" xfId="0" applyNumberFormat="1" applyFont="1" applyFill="1" applyBorder="1" applyAlignment="1" applyProtection="1">
      <alignment vertical="center"/>
    </xf>
    <xf numFmtId="3" fontId="17" fillId="9" borderId="14" xfId="0" applyNumberFormat="1" applyFont="1" applyFill="1" applyBorder="1" applyAlignment="1" applyProtection="1">
      <alignment vertical="center"/>
    </xf>
    <xf numFmtId="3" fontId="17" fillId="9" borderId="15" xfId="0" applyNumberFormat="1" applyFont="1" applyFill="1" applyBorder="1" applyAlignment="1" applyProtection="1">
      <alignment vertical="center"/>
    </xf>
    <xf numFmtId="0" fontId="0" fillId="0" borderId="0" xfId="0" applyFill="1"/>
    <xf numFmtId="0" fontId="19" fillId="0" borderId="0" xfId="0" applyFont="1" applyFill="1"/>
    <xf numFmtId="0" fontId="20" fillId="0" borderId="0" xfId="2" applyFill="1"/>
    <xf numFmtId="0" fontId="22" fillId="0" borderId="0" xfId="2" applyFont="1" applyFill="1"/>
    <xf numFmtId="164" fontId="0" fillId="3" borderId="5" xfId="0" applyNumberFormat="1" applyFill="1" applyBorder="1" applyProtection="1">
      <protection locked="0"/>
    </xf>
    <xf numFmtId="164" fontId="0" fillId="3" borderId="0" xfId="0" applyNumberFormat="1" applyFill="1" applyBorder="1" applyProtection="1">
      <protection locked="0"/>
    </xf>
    <xf numFmtId="164" fontId="0" fillId="3" borderId="17" xfId="0" applyNumberFormat="1" applyFill="1" applyBorder="1" applyProtection="1">
      <protection locked="0"/>
    </xf>
    <xf numFmtId="164" fontId="0" fillId="3" borderId="19" xfId="0" applyNumberFormat="1" applyFill="1" applyBorder="1" applyProtection="1">
      <protection locked="0"/>
    </xf>
    <xf numFmtId="165" fontId="0" fillId="2" borderId="8" xfId="0" applyNumberFormat="1" applyFont="1" applyFill="1" applyBorder="1" applyProtection="1"/>
    <xf numFmtId="165" fontId="0" fillId="2" borderId="9" xfId="0" applyNumberFormat="1" applyFont="1" applyFill="1" applyBorder="1" applyProtection="1"/>
    <xf numFmtId="165" fontId="4" fillId="2" borderId="27" xfId="0" applyNumberFormat="1" applyFont="1" applyFill="1" applyBorder="1" applyProtection="1"/>
    <xf numFmtId="165" fontId="4" fillId="2" borderId="28" xfId="0" applyNumberFormat="1" applyFont="1" applyFill="1" applyBorder="1" applyProtection="1"/>
    <xf numFmtId="165" fontId="0" fillId="2" borderId="27" xfId="0" applyNumberFormat="1" applyFont="1" applyFill="1" applyBorder="1" applyProtection="1"/>
    <xf numFmtId="165" fontId="0" fillId="2" borderId="28" xfId="0" applyNumberFormat="1" applyFont="1" applyFill="1" applyBorder="1" applyProtection="1"/>
    <xf numFmtId="165" fontId="0" fillId="2" borderId="10" xfId="0" applyNumberFormat="1" applyFont="1" applyFill="1" applyBorder="1" applyProtection="1"/>
    <xf numFmtId="165" fontId="0" fillId="2" borderId="11" xfId="0" applyNumberFormat="1" applyFont="1" applyFill="1" applyBorder="1" applyProtection="1"/>
    <xf numFmtId="165" fontId="0" fillId="3" borderId="0" xfId="0" applyNumberFormat="1" applyFont="1" applyFill="1" applyBorder="1" applyProtection="1">
      <protection locked="0"/>
    </xf>
    <xf numFmtId="165" fontId="0" fillId="3" borderId="12" xfId="0" applyNumberFormat="1" applyFont="1" applyFill="1" applyBorder="1" applyProtection="1">
      <protection locked="0"/>
    </xf>
    <xf numFmtId="165" fontId="3" fillId="9" borderId="9" xfId="0" applyNumberFormat="1" applyFont="1" applyFill="1" applyBorder="1" applyAlignment="1" applyProtection="1">
      <alignment vertical="center"/>
    </xf>
    <xf numFmtId="165" fontId="3" fillId="9" borderId="29" xfId="0" applyNumberFormat="1" applyFont="1" applyFill="1" applyBorder="1" applyAlignment="1" applyProtection="1">
      <alignment vertical="center"/>
    </xf>
    <xf numFmtId="165" fontId="5" fillId="10" borderId="6" xfId="0" applyNumberFormat="1" applyFont="1" applyFill="1" applyBorder="1" applyProtection="1"/>
    <xf numFmtId="165" fontId="3" fillId="9" borderId="11" xfId="0" applyNumberFormat="1" applyFont="1" applyFill="1" applyBorder="1" applyAlignment="1" applyProtection="1">
      <alignment vertical="center"/>
    </xf>
    <xf numFmtId="165" fontId="18" fillId="10" borderId="6" xfId="0" applyNumberFormat="1" applyFont="1" applyFill="1" applyBorder="1" applyProtection="1"/>
    <xf numFmtId="0" fontId="7" fillId="14" borderId="6" xfId="0" applyFont="1" applyFill="1" applyBorder="1" applyAlignment="1">
      <alignment horizontal="center" vertical="center" wrapText="1"/>
    </xf>
    <xf numFmtId="0" fontId="25" fillId="16" borderId="14" xfId="0" applyFont="1" applyFill="1" applyBorder="1" applyAlignment="1" applyProtection="1">
      <alignment horizontal="centerContinuous"/>
    </xf>
    <xf numFmtId="0" fontId="26" fillId="16" borderId="13" xfId="0" applyFont="1" applyFill="1" applyBorder="1" applyAlignment="1" applyProtection="1">
      <alignment horizontal="centerContinuous" vertical="center"/>
    </xf>
    <xf numFmtId="0" fontId="26" fillId="16" borderId="14" xfId="0" applyFont="1" applyFill="1" applyBorder="1" applyAlignment="1" applyProtection="1">
      <alignment horizontal="centerContinuous" vertical="center"/>
    </xf>
    <xf numFmtId="164" fontId="0" fillId="12" borderId="6" xfId="0" applyNumberFormat="1" applyFont="1" applyFill="1" applyBorder="1"/>
    <xf numFmtId="164" fontId="0" fillId="4" borderId="0" xfId="0" applyNumberFormat="1" applyFill="1"/>
    <xf numFmtId="164" fontId="0" fillId="12" borderId="13" xfId="0" applyNumberFormat="1" applyFont="1" applyFill="1" applyBorder="1"/>
    <xf numFmtId="164" fontId="0" fillId="12" borderId="14" xfId="0" applyNumberFormat="1" applyFont="1" applyFill="1" applyBorder="1"/>
    <xf numFmtId="164" fontId="0" fillId="12" borderId="15" xfId="0" applyNumberFormat="1" applyFont="1" applyFill="1" applyBorder="1"/>
    <xf numFmtId="164" fontId="2" fillId="4" borderId="19" xfId="0" applyNumberFormat="1" applyFont="1" applyFill="1" applyBorder="1"/>
    <xf numFmtId="0" fontId="3" fillId="11" borderId="13" xfId="0" applyFont="1" applyFill="1" applyBorder="1" applyAlignment="1">
      <alignment horizontal="centerContinuous" vertical="center" wrapText="1"/>
    </xf>
    <xf numFmtId="0" fontId="3" fillId="11" borderId="24" xfId="0" applyFont="1" applyFill="1" applyBorder="1" applyAlignment="1">
      <alignment horizontal="centerContinuous" vertical="center"/>
    </xf>
    <xf numFmtId="0" fontId="3" fillId="11" borderId="25" xfId="0" applyFont="1" applyFill="1" applyBorder="1" applyAlignment="1">
      <alignment horizontal="centerContinuous" vertical="center"/>
    </xf>
    <xf numFmtId="0" fontId="4" fillId="0" borderId="7" xfId="0" applyFont="1" applyBorder="1" applyAlignment="1" applyProtection="1">
      <alignment horizontal="center" vertical="center" wrapText="1"/>
    </xf>
    <xf numFmtId="0" fontId="4" fillId="0" borderId="8" xfId="0" applyFont="1" applyBorder="1" applyAlignment="1" applyProtection="1">
      <alignment horizontal="center" vertical="center" wrapText="1"/>
    </xf>
    <xf numFmtId="0" fontId="4" fillId="0" borderId="9" xfId="0" applyFont="1" applyBorder="1" applyAlignment="1" applyProtection="1">
      <alignment horizontal="center" vertical="center" wrapText="1"/>
    </xf>
    <xf numFmtId="0" fontId="2" fillId="2" borderId="6" xfId="0" applyFont="1" applyFill="1" applyBorder="1" applyProtection="1"/>
    <xf numFmtId="0" fontId="24" fillId="3" borderId="0" xfId="0" applyFont="1" applyFill="1" applyAlignment="1" applyProtection="1">
      <alignment vertical="center"/>
      <protection locked="0"/>
    </xf>
    <xf numFmtId="0" fontId="24" fillId="3" borderId="4" xfId="0" applyFont="1" applyFill="1" applyBorder="1" applyAlignment="1" applyProtection="1">
      <alignment vertical="center"/>
      <protection locked="0"/>
    </xf>
    <xf numFmtId="0" fontId="24" fillId="3" borderId="0" xfId="0" applyFont="1" applyFill="1" applyBorder="1" applyAlignment="1" applyProtection="1">
      <alignment vertical="center"/>
      <protection locked="0"/>
    </xf>
    <xf numFmtId="0" fontId="21" fillId="13" borderId="6" xfId="2" applyFont="1" applyFill="1" applyBorder="1" applyAlignment="1" applyProtection="1">
      <alignment horizontal="center" vertical="center"/>
      <protection locked="0"/>
    </xf>
    <xf numFmtId="0" fontId="20" fillId="13" borderId="6" xfId="2" applyFill="1" applyBorder="1" applyAlignment="1" applyProtection="1">
      <alignment horizontal="center"/>
      <protection locked="0"/>
    </xf>
    <xf numFmtId="9" fontId="0" fillId="3" borderId="23" xfId="1" applyFont="1" applyFill="1" applyBorder="1" applyProtection="1">
      <protection locked="0"/>
    </xf>
    <xf numFmtId="9" fontId="0" fillId="3" borderId="22" xfId="1" applyFont="1" applyFill="1" applyBorder="1" applyProtection="1">
      <protection locked="0"/>
    </xf>
    <xf numFmtId="165" fontId="4" fillId="15" borderId="9" xfId="0" applyNumberFormat="1" applyFont="1" applyFill="1" applyBorder="1" applyAlignment="1" applyProtection="1">
      <alignment vertical="center"/>
      <protection locked="0"/>
    </xf>
    <xf numFmtId="9" fontId="0" fillId="3" borderId="8" xfId="1" applyFont="1" applyFill="1" applyBorder="1" applyProtection="1">
      <protection locked="0"/>
    </xf>
    <xf numFmtId="9" fontId="0" fillId="3" borderId="9" xfId="1" applyFont="1" applyFill="1" applyBorder="1" applyProtection="1">
      <protection locked="0"/>
    </xf>
  </cellXfs>
  <cellStyles count="3">
    <cellStyle name="Hyperlink" xfId="2" builtinId="8"/>
    <cellStyle name="Normal" xfId="0" builtinId="0"/>
    <cellStyle name="Percent" xfId="1" builtinId="5"/>
  </cellStyles>
  <dxfs count="33">
    <dxf>
      <fill>
        <gradientFill degree="90">
          <stop position="0">
            <color rgb="FFFF7C80"/>
          </stop>
          <stop position="1">
            <color rgb="FFFF0000"/>
          </stop>
        </gradientFill>
      </fill>
    </dxf>
    <dxf>
      <fill>
        <gradientFill degree="90">
          <stop position="0">
            <color rgb="FFEF503F"/>
          </stop>
          <stop position="1">
            <color rgb="FFFF0000"/>
          </stop>
        </gradientFill>
      </fill>
    </dxf>
    <dxf>
      <fill>
        <gradientFill degree="90">
          <stop position="0">
            <color rgb="FFFF7C80"/>
          </stop>
          <stop position="1">
            <color rgb="FFFF0000"/>
          </stop>
        </gradientFill>
      </fill>
    </dxf>
    <dxf>
      <fill>
        <gradientFill degree="90">
          <stop position="0">
            <color rgb="FFFF7C80"/>
          </stop>
          <stop position="1">
            <color rgb="FFFF0000"/>
          </stop>
        </gradientFill>
      </fill>
    </dxf>
    <dxf>
      <fill>
        <gradientFill degree="90">
          <stop position="0">
            <color rgb="FFFF7C80"/>
          </stop>
          <stop position="1">
            <color rgb="FFFF0000"/>
          </stop>
        </gradientFill>
      </fill>
    </dxf>
    <dxf>
      <fill>
        <gradientFill degree="90">
          <stop position="0">
            <color rgb="FFFF7C80"/>
          </stop>
          <stop position="1">
            <color rgb="FFFF0000"/>
          </stop>
        </gradientFill>
      </fill>
    </dxf>
    <dxf>
      <fill>
        <patternFill>
          <bgColor rgb="FFFF9900"/>
        </patternFill>
      </fill>
    </dxf>
    <dxf>
      <fill>
        <patternFill>
          <bgColor rgb="FFFF9900"/>
        </patternFill>
      </fill>
    </dxf>
    <dxf>
      <fill>
        <patternFill>
          <bgColor rgb="FFFF9900"/>
        </patternFill>
      </fill>
    </dxf>
    <dxf>
      <fill>
        <patternFill>
          <bgColor rgb="FFFF9900"/>
        </patternFill>
      </fill>
    </dxf>
    <dxf>
      <fill>
        <patternFill>
          <bgColor rgb="FFFF9900"/>
        </patternFill>
      </fill>
    </dxf>
    <dxf>
      <fill>
        <patternFill>
          <bgColor rgb="FFFF9900"/>
        </patternFill>
      </fill>
    </dxf>
    <dxf>
      <font>
        <b/>
        <i val="0"/>
        <color theme="1"/>
      </font>
      <fill>
        <patternFill>
          <bgColor rgb="FFFFC000"/>
        </patternFill>
      </fill>
    </dxf>
    <dxf>
      <font>
        <b/>
        <i val="0"/>
        <color auto="1"/>
      </font>
      <fill>
        <patternFill>
          <bgColor rgb="FFFFC000"/>
        </patternFill>
      </fill>
    </dxf>
    <dxf>
      <font>
        <b/>
        <i val="0"/>
        <color theme="1"/>
      </font>
      <fill>
        <patternFill>
          <bgColor rgb="FFFFC000"/>
        </patternFill>
      </fill>
    </dxf>
    <dxf>
      <fill>
        <patternFill>
          <bgColor rgb="FFFF9900"/>
        </patternFill>
      </fill>
    </dxf>
    <dxf>
      <font>
        <b/>
        <i val="0"/>
        <color auto="1"/>
      </font>
      <fill>
        <patternFill>
          <bgColor rgb="FFFFC000"/>
        </patternFill>
      </fill>
    </dxf>
    <dxf>
      <font>
        <b/>
        <i val="0"/>
        <color theme="1"/>
      </font>
      <fill>
        <patternFill>
          <bgColor rgb="FFFFC000"/>
        </patternFill>
      </fill>
    </dxf>
    <dxf>
      <fill>
        <patternFill>
          <bgColor rgb="FFFF9900"/>
        </patternFill>
      </fill>
    </dxf>
    <dxf>
      <fill>
        <gradientFill degree="90">
          <stop position="0">
            <color rgb="FFFF7C80"/>
          </stop>
          <stop position="1">
            <color rgb="FFFF0000"/>
          </stop>
        </gradientFill>
      </fill>
    </dxf>
    <dxf>
      <fill>
        <gradientFill degree="90">
          <stop position="0">
            <color rgb="FFEF503F"/>
          </stop>
          <stop position="1">
            <color rgb="FFFF0000"/>
          </stop>
        </gradientFill>
      </fill>
    </dxf>
    <dxf>
      <fill>
        <gradientFill degree="90">
          <stop position="0">
            <color rgb="FFFF7C80"/>
          </stop>
          <stop position="1">
            <color rgb="FFFF0000"/>
          </stop>
        </gradientFill>
      </fill>
    </dxf>
    <dxf>
      <fill>
        <gradientFill degree="90">
          <stop position="0">
            <color rgb="FFFF7C80"/>
          </stop>
          <stop position="1">
            <color rgb="FFFF0000"/>
          </stop>
        </gradientFill>
      </fill>
    </dxf>
    <dxf>
      <fill>
        <gradientFill degree="90">
          <stop position="0">
            <color rgb="FFFF7C80"/>
          </stop>
          <stop position="1">
            <color rgb="FFFF0000"/>
          </stop>
        </gradientFill>
      </fill>
    </dxf>
    <dxf>
      <fill>
        <gradientFill degree="90">
          <stop position="0">
            <color rgb="FFFF7C80"/>
          </stop>
          <stop position="1">
            <color rgb="FFFF0000"/>
          </stop>
        </gradientFill>
      </fill>
    </dxf>
    <dxf>
      <fill>
        <patternFill>
          <bgColor rgb="FFFF9900"/>
        </patternFill>
      </fill>
    </dxf>
    <dxf>
      <fill>
        <patternFill>
          <bgColor rgb="FFFF9900"/>
        </patternFill>
      </fill>
    </dxf>
    <dxf>
      <fill>
        <patternFill>
          <bgColor rgb="FFFF9900"/>
        </patternFill>
      </fill>
    </dxf>
    <dxf>
      <font>
        <b/>
        <i val="0"/>
        <color theme="1"/>
      </font>
      <fill>
        <patternFill>
          <bgColor rgb="FFFFC000"/>
        </patternFill>
      </fill>
    </dxf>
    <dxf>
      <fill>
        <patternFill>
          <bgColor rgb="FFFF9900"/>
        </patternFill>
      </fill>
    </dxf>
    <dxf>
      <font>
        <b/>
        <i val="0"/>
        <color auto="1"/>
      </font>
      <fill>
        <patternFill>
          <bgColor rgb="FFFFC000"/>
        </patternFill>
      </fill>
    </dxf>
    <dxf>
      <font>
        <b/>
        <i val="0"/>
        <color theme="1"/>
      </font>
      <fill>
        <patternFill>
          <bgColor rgb="FFFFC000"/>
        </patternFill>
      </fill>
    </dxf>
    <dxf>
      <fill>
        <patternFill>
          <bgColor rgb="FFFF9900"/>
        </patternFill>
      </fill>
    </dxf>
  </dxfs>
  <tableStyles count="0" defaultTableStyle="TableStyleMedium2" defaultPivotStyle="PivotStyleLight16"/>
  <colors>
    <mruColors>
      <color rgb="FFFFFF99"/>
      <color rgb="FFFF9900"/>
      <color rgb="FFFF9933"/>
      <color rgb="FFFF7C80"/>
      <color rgb="FF00FF00"/>
      <color rgb="FFEF503F"/>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jpeg"/><Relationship Id="rId5" Type="http://schemas.openxmlformats.org/officeDocument/2006/relationships/image" Target="cid:21D7B6B0-7640-41B5-B61E-E5856AB2F352@lan" TargetMode="External"/><Relationship Id="rId4"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editAs="oneCell">
    <xdr:from>
      <xdr:col>7</xdr:col>
      <xdr:colOff>638175</xdr:colOff>
      <xdr:row>0</xdr:row>
      <xdr:rowOff>285750</xdr:rowOff>
    </xdr:from>
    <xdr:to>
      <xdr:col>8</xdr:col>
      <xdr:colOff>0</xdr:colOff>
      <xdr:row>5</xdr:row>
      <xdr:rowOff>34290</xdr:rowOff>
    </xdr:to>
    <xdr:pic>
      <xdr:nvPicPr>
        <xdr:cNvPr id="4" name="Image 7">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14950" y="285750"/>
          <a:ext cx="1190625" cy="805815"/>
        </a:xfrm>
        <a:prstGeom prst="rect">
          <a:avLst/>
        </a:prstGeom>
        <a:noFill/>
        <a:ln>
          <a:noFill/>
        </a:ln>
      </xdr:spPr>
    </xdr:pic>
    <xdr:clientData/>
  </xdr:twoCellAnchor>
  <xdr:twoCellAnchor editAs="oneCell">
    <xdr:from>
      <xdr:col>8</xdr:col>
      <xdr:colOff>723900</xdr:colOff>
      <xdr:row>0</xdr:row>
      <xdr:rowOff>171450</xdr:rowOff>
    </xdr:from>
    <xdr:to>
      <xdr:col>8</xdr:col>
      <xdr:colOff>1628140</xdr:colOff>
      <xdr:row>5</xdr:row>
      <xdr:rowOff>18415</xdr:rowOff>
    </xdr:to>
    <xdr:pic>
      <xdr:nvPicPr>
        <xdr:cNvPr id="5" name="Image 9">
          <a:extLst>
            <a:ext uri="{FF2B5EF4-FFF2-40B4-BE49-F238E27FC236}">
              <a16:creationId xmlns:a16="http://schemas.microsoft.com/office/drawing/2014/main" id="{00000000-0008-0000-0000-000005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39075" y="171450"/>
          <a:ext cx="904240" cy="904240"/>
        </a:xfrm>
        <a:prstGeom prst="rect">
          <a:avLst/>
        </a:prstGeom>
        <a:noFill/>
        <a:ln>
          <a:noFill/>
        </a:ln>
      </xdr:spPr>
    </xdr:pic>
    <xdr:clientData/>
  </xdr:twoCellAnchor>
  <xdr:twoCellAnchor editAs="oneCell">
    <xdr:from>
      <xdr:col>0</xdr:col>
      <xdr:colOff>295275</xdr:colOff>
      <xdr:row>1</xdr:row>
      <xdr:rowOff>123825</xdr:rowOff>
    </xdr:from>
    <xdr:to>
      <xdr:col>5</xdr:col>
      <xdr:colOff>123825</xdr:colOff>
      <xdr:row>5</xdr:row>
      <xdr:rowOff>19050</xdr:rowOff>
    </xdr:to>
    <xdr:pic>
      <xdr:nvPicPr>
        <xdr:cNvPr id="6" name="Picture 5">
          <a:extLst>
            <a:ext uri="{FF2B5EF4-FFF2-40B4-BE49-F238E27FC236}">
              <a16:creationId xmlns:a16="http://schemas.microsoft.com/office/drawing/2014/main" id="{00000000-0008-0000-0000-000006000000}"/>
            </a:ext>
          </a:extLst>
        </xdr:cNvPr>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95275" y="419100"/>
          <a:ext cx="3286125" cy="657225"/>
        </a:xfrm>
        <a:prstGeom prst="rect">
          <a:avLst/>
        </a:prstGeom>
        <a:noFill/>
        <a:ln>
          <a:noFill/>
        </a:ln>
      </xdr:spPr>
    </xdr:pic>
    <xdr:clientData/>
  </xdr:twoCellAnchor>
  <xdr:twoCellAnchor editAs="oneCell">
    <xdr:from>
      <xdr:col>5</xdr:col>
      <xdr:colOff>400051</xdr:colOff>
      <xdr:row>0</xdr:row>
      <xdr:rowOff>257187</xdr:rowOff>
    </xdr:from>
    <xdr:to>
      <xdr:col>7</xdr:col>
      <xdr:colOff>106057</xdr:colOff>
      <xdr:row>5</xdr:row>
      <xdr:rowOff>78567</xdr:rowOff>
    </xdr:to>
    <xdr:pic>
      <xdr:nvPicPr>
        <xdr:cNvPr id="8" name="Picture 7" descr="cid:21D7B6B0-7640-41B5-B61E-E5856AB2F352@lan">
          <a:extLst>
            <a:ext uri="{FF2B5EF4-FFF2-40B4-BE49-F238E27FC236}">
              <a16:creationId xmlns:a16="http://schemas.microsoft.com/office/drawing/2014/main" id="{00000000-0008-0000-0000-000008000000}"/>
            </a:ext>
          </a:extLst>
        </xdr:cNvPr>
        <xdr:cNvPicPr/>
      </xdr:nvPicPr>
      <xdr:blipFill>
        <a:blip xmlns:r="http://schemas.openxmlformats.org/officeDocument/2006/relationships" r:embed="rId4" r:link="rId5" cstate="print">
          <a:extLst>
            <a:ext uri="{28A0092B-C50C-407E-A947-70E740481C1C}">
              <a14:useLocalDpi xmlns:a14="http://schemas.microsoft.com/office/drawing/2010/main" val="0"/>
            </a:ext>
          </a:extLst>
        </a:blip>
        <a:srcRect/>
        <a:stretch>
          <a:fillRect/>
        </a:stretch>
      </xdr:blipFill>
      <xdr:spPr bwMode="auto">
        <a:xfrm>
          <a:off x="3857626" y="257187"/>
          <a:ext cx="925206" cy="878655"/>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99"/>
    <pageSetUpPr fitToPage="1"/>
  </sheetPr>
  <dimension ref="A1:I37"/>
  <sheetViews>
    <sheetView showGridLines="0" showRowColHeaders="0" tabSelected="1" zoomScaleNormal="100" workbookViewId="0">
      <selection activeCell="I29" sqref="I29"/>
    </sheetView>
  </sheetViews>
  <sheetFormatPr defaultColWidth="0" defaultRowHeight="15" customHeight="1" zeroHeight="1" x14ac:dyDescent="0.25"/>
  <cols>
    <col min="1" max="1" width="6.85546875" style="80" customWidth="1"/>
    <col min="2" max="2" width="15.28515625" style="80" customWidth="1"/>
    <col min="3" max="3" width="9.140625" style="80" customWidth="1"/>
    <col min="4" max="4" width="4.42578125" style="80" customWidth="1"/>
    <col min="5" max="5" width="16.140625" style="80" customWidth="1"/>
    <col min="6" max="7" width="9.140625" style="80" customWidth="1"/>
    <col min="8" max="8" width="27.42578125" style="80" customWidth="1"/>
    <col min="9" max="9" width="79.85546875" style="80" customWidth="1"/>
    <col min="10" max="21" width="9.140625" style="80" hidden="1" customWidth="1"/>
    <col min="22" max="16384" width="9.140625" style="80" hidden="1"/>
  </cols>
  <sheetData>
    <row r="1" spans="4:5" ht="23.25" customHeight="1" x14ac:dyDescent="0.25"/>
    <row r="2" spans="4:5" x14ac:dyDescent="0.25"/>
    <row r="3" spans="4:5" x14ac:dyDescent="0.25"/>
    <row r="4" spans="4:5" x14ac:dyDescent="0.25"/>
    <row r="5" spans="4:5" x14ac:dyDescent="0.25"/>
    <row r="6" spans="4:5" x14ac:dyDescent="0.25"/>
    <row r="7" spans="4:5" x14ac:dyDescent="0.25"/>
    <row r="8" spans="4:5" x14ac:dyDescent="0.25"/>
    <row r="9" spans="4:5" ht="15" customHeight="1" x14ac:dyDescent="0.25">
      <c r="D9" s="80" t="s">
        <v>3</v>
      </c>
      <c r="E9" s="82" t="str">
        <f>Sheet_Categories</f>
        <v>Categories</v>
      </c>
    </row>
    <row r="10" spans="4:5" ht="15" customHeight="1" x14ac:dyDescent="0.25"/>
    <row r="11" spans="4:5" ht="15" customHeight="1" x14ac:dyDescent="0.25">
      <c r="D11" s="80" t="s">
        <v>4</v>
      </c>
      <c r="E11" s="82" t="str">
        <f>Sheet_AccountAllocation</f>
        <v>Account Allocation</v>
      </c>
    </row>
    <row r="12" spans="4:5" ht="15" customHeight="1" x14ac:dyDescent="0.25"/>
    <row r="13" spans="4:5" ht="15" customHeight="1" x14ac:dyDescent="0.25">
      <c r="D13" s="80" t="s">
        <v>5</v>
      </c>
      <c r="E13" s="82" t="str">
        <f>Sheet_SalesBasedMethod</f>
        <v>Sales-Based Method</v>
      </c>
    </row>
    <row r="14" spans="4:5" ht="15" customHeight="1" x14ac:dyDescent="0.25"/>
    <row r="15" spans="4:5" ht="15" customHeight="1" x14ac:dyDescent="0.25">
      <c r="D15" s="80" t="s">
        <v>32</v>
      </c>
      <c r="E15" s="82" t="str">
        <f>Sheet_CostsBasedMethod</f>
        <v>Cost-Based Method</v>
      </c>
    </row>
    <row r="16" spans="4:5" ht="15" customHeight="1" x14ac:dyDescent="0.25"/>
    <row r="17" spans="2:2" ht="15" customHeight="1" x14ac:dyDescent="0.25"/>
    <row r="18" spans="2:2" ht="15" customHeight="1" x14ac:dyDescent="0.25"/>
    <row r="19" spans="2:2" ht="11.25" customHeight="1" x14ac:dyDescent="0.25">
      <c r="B19" s="81" t="s">
        <v>70</v>
      </c>
    </row>
    <row r="20" spans="2:2" ht="11.25" customHeight="1" x14ac:dyDescent="0.25">
      <c r="B20" s="81" t="s">
        <v>80</v>
      </c>
    </row>
    <row r="21" spans="2:2" ht="11.25" customHeight="1" x14ac:dyDescent="0.25">
      <c r="B21" s="83" t="s">
        <v>72</v>
      </c>
    </row>
    <row r="22" spans="2:2" ht="15" customHeight="1" x14ac:dyDescent="0.25">
      <c r="B22" s="81" t="s">
        <v>81</v>
      </c>
    </row>
    <row r="23" spans="2:2" ht="15" customHeight="1" x14ac:dyDescent="0.25"/>
    <row r="24" spans="2:2" ht="15" customHeight="1" x14ac:dyDescent="0.25"/>
    <row r="25" spans="2:2" ht="15" customHeight="1" x14ac:dyDescent="0.25"/>
    <row r="26" spans="2:2" ht="15" customHeight="1" x14ac:dyDescent="0.25"/>
    <row r="27" spans="2:2" ht="15" customHeight="1" x14ac:dyDescent="0.25"/>
    <row r="28" spans="2:2" ht="15" customHeight="1" x14ac:dyDescent="0.25"/>
    <row r="29" spans="2:2" ht="15" customHeight="1" x14ac:dyDescent="0.25"/>
    <row r="30" spans="2:2" ht="15" customHeight="1" x14ac:dyDescent="0.25"/>
    <row r="31" spans="2:2" ht="15" customHeight="1" x14ac:dyDescent="0.25"/>
    <row r="32" spans="2:2" ht="15" customHeight="1" x14ac:dyDescent="0.25"/>
    <row r="33" ht="15" customHeight="1" x14ac:dyDescent="0.25"/>
    <row r="34" ht="15" customHeight="1" x14ac:dyDescent="0.25"/>
    <row r="35" ht="15" customHeight="1" x14ac:dyDescent="0.25"/>
    <row r="36" ht="15" customHeight="1" x14ac:dyDescent="0.25"/>
    <row r="37" ht="15" customHeight="1" x14ac:dyDescent="0.25"/>
  </sheetData>
  <sheetProtection sheet="1" objects="1" scenarios="1"/>
  <hyperlinks>
    <hyperlink ref="E11" location="'Account Allocation'!A1" display="'Account Allocation'!A1"/>
    <hyperlink ref="E13" location="'Sales-based method'!A1" display="'Sales-based method'!A1"/>
    <hyperlink ref="E15" location="'Cost-based method'!A1" display="'Cost-based method'!A1"/>
    <hyperlink ref="B21" location="'Hidden - Mapping tables'!A1" display="Translation Table"/>
    <hyperlink ref="E9" location="Categories!A1" display="Categories!A1"/>
  </hyperlinks>
  <printOptions horizontalCentered="1" verticalCentered="1"/>
  <pageMargins left="0.70866141732283472" right="0.70866141732283472" top="0.74803149606299213" bottom="0.74803149606299213" header="0.31496062992125984" footer="0.31496062992125984"/>
  <pageSetup scale="68"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99"/>
    <pageSetUpPr fitToPage="1"/>
  </sheetPr>
  <dimension ref="A1:I38"/>
  <sheetViews>
    <sheetView showGridLines="0" showRowColHeaders="0" zoomScaleNormal="100" workbookViewId="0">
      <selection activeCell="E2" sqref="E2"/>
    </sheetView>
  </sheetViews>
  <sheetFormatPr defaultColWidth="0" defaultRowHeight="15" zeroHeight="1" x14ac:dyDescent="0.25"/>
  <cols>
    <col min="1" max="1" width="28.42578125" style="3" customWidth="1"/>
    <col min="2" max="2" width="4.85546875" style="3" customWidth="1"/>
    <col min="3" max="3" width="9.140625" style="3" customWidth="1"/>
    <col min="4" max="4" width="4.42578125" style="3" customWidth="1"/>
    <col min="5" max="5" width="16.140625" style="3" customWidth="1"/>
    <col min="6" max="7" width="9.140625" style="3" customWidth="1"/>
    <col min="8" max="8" width="32.42578125" style="3" customWidth="1"/>
    <col min="9" max="9" width="53.7109375" style="3" customWidth="1"/>
    <col min="10" max="21" width="9.140625" style="3" hidden="1" customWidth="1"/>
    <col min="22" max="16384" width="9.140625" style="3" hidden="1"/>
  </cols>
  <sheetData>
    <row r="1" spans="2:5" ht="15.75" thickBot="1" x14ac:dyDescent="0.3"/>
    <row r="2" spans="2:5" ht="15.75" thickBot="1" x14ac:dyDescent="0.3">
      <c r="E2" s="124" t="s">
        <v>71</v>
      </c>
    </row>
    <row r="3" spans="2:5" x14ac:dyDescent="0.25"/>
    <row r="4" spans="2:5" x14ac:dyDescent="0.25">
      <c r="B4" s="3" t="s">
        <v>3</v>
      </c>
      <c r="C4" s="3" t="str">
        <f>Header_SelectaLanguage</f>
        <v>Select your language</v>
      </c>
    </row>
    <row r="5" spans="2:5" x14ac:dyDescent="0.25"/>
    <row r="6" spans="2:5" x14ac:dyDescent="0.25">
      <c r="E6" s="4" t="s">
        <v>8</v>
      </c>
    </row>
    <row r="7" spans="2:5" x14ac:dyDescent="0.25"/>
    <row r="8" spans="2:5" x14ac:dyDescent="0.25">
      <c r="B8" s="3" t="s">
        <v>4</v>
      </c>
      <c r="C8" s="3" t="str">
        <f>Header_SpecifyCategories</f>
        <v>Specify a maximum of 5 categories generating 80% of your sales</v>
      </c>
    </row>
    <row r="9" spans="2:5" ht="11.25" customHeight="1" x14ac:dyDescent="0.25"/>
    <row r="10" spans="2:5" x14ac:dyDescent="0.25">
      <c r="D10" s="3" t="s">
        <v>3</v>
      </c>
      <c r="E10" s="4" t="s">
        <v>93</v>
      </c>
    </row>
    <row r="11" spans="2:5" x14ac:dyDescent="0.25">
      <c r="D11" s="3" t="s">
        <v>4</v>
      </c>
      <c r="E11" s="4" t="s">
        <v>90</v>
      </c>
    </row>
    <row r="12" spans="2:5" x14ac:dyDescent="0.25">
      <c r="D12" s="3" t="s">
        <v>5</v>
      </c>
      <c r="E12" s="4" t="s">
        <v>0</v>
      </c>
    </row>
    <row r="13" spans="2:5" x14ac:dyDescent="0.25">
      <c r="D13" s="3" t="s">
        <v>32</v>
      </c>
      <c r="E13" s="4" t="s">
        <v>92</v>
      </c>
    </row>
    <row r="14" spans="2:5" x14ac:dyDescent="0.25">
      <c r="D14" s="3" t="s">
        <v>31</v>
      </c>
      <c r="E14" s="4" t="s">
        <v>91</v>
      </c>
    </row>
    <row r="15" spans="2:5" x14ac:dyDescent="0.25"/>
    <row r="16" spans="2:5" x14ac:dyDescent="0.25"/>
    <row r="17" x14ac:dyDescent="0.25"/>
    <row r="18" x14ac:dyDescent="0.25"/>
    <row r="19" x14ac:dyDescent="0.25"/>
    <row r="20" x14ac:dyDescent="0.25"/>
    <row r="21" x14ac:dyDescent="0.25"/>
    <row r="22" x14ac:dyDescent="0.25"/>
    <row r="23" x14ac:dyDescent="0.25"/>
    <row r="24" x14ac:dyDescent="0.25"/>
    <row r="25" x14ac:dyDescent="0.25"/>
    <row r="26" x14ac:dyDescent="0.25"/>
    <row r="27" ht="206.25" customHeight="1" x14ac:dyDescent="0.25"/>
    <row r="28" hidden="1" x14ac:dyDescent="0.25"/>
    <row r="29" hidden="1" x14ac:dyDescent="0.25"/>
    <row r="30" hidden="1" x14ac:dyDescent="0.25"/>
    <row r="31" x14ac:dyDescent="0.25"/>
    <row r="32" x14ac:dyDescent="0.25"/>
    <row r="33" x14ac:dyDescent="0.25"/>
    <row r="34" x14ac:dyDescent="0.25"/>
    <row r="35" x14ac:dyDescent="0.25"/>
    <row r="36" x14ac:dyDescent="0.25"/>
    <row r="37" x14ac:dyDescent="0.25"/>
    <row r="38" x14ac:dyDescent="0.25"/>
  </sheetData>
  <sheetProtection sheet="1" objects="1" scenarios="1" selectLockedCells="1"/>
  <dataValidations count="1">
    <dataValidation type="list" allowBlank="1" showInputMessage="1" showErrorMessage="1" sqref="E6">
      <formula1>AvailableLanguages</formula1>
    </dataValidation>
  </dataValidations>
  <hyperlinks>
    <hyperlink ref="E2" location="Menu!A1" display="Menu"/>
  </hyperlinks>
  <printOptions horizontalCentered="1" verticalCentered="1"/>
  <pageMargins left="0.70866141732283472" right="0.70866141732283472" top="0.74803149606299213" bottom="0.74803149606299213" header="0.31496062992125984" footer="0.31496062992125984"/>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99"/>
    <pageSetUpPr fitToPage="1"/>
  </sheetPr>
  <dimension ref="A1:Z205"/>
  <sheetViews>
    <sheetView showGridLines="0" showRowColHeaders="0" zoomScale="80" zoomScaleNormal="80" workbookViewId="0">
      <selection activeCell="B2" sqref="B2"/>
    </sheetView>
  </sheetViews>
  <sheetFormatPr defaultColWidth="0" defaultRowHeight="15" zeroHeight="1" x14ac:dyDescent="0.25"/>
  <cols>
    <col min="1" max="1" width="1.42578125" style="61" customWidth="1"/>
    <col min="2" max="2" width="24" customWidth="1"/>
    <col min="3" max="3" width="11.85546875" customWidth="1"/>
    <col min="4" max="4" width="1.42578125" style="61" customWidth="1"/>
    <col min="5" max="9" width="10.85546875" customWidth="1"/>
    <col min="10" max="10" width="1.42578125" style="61" customWidth="1"/>
    <col min="11" max="15" width="10.85546875" customWidth="1"/>
    <col min="16" max="16" width="1.42578125" customWidth="1"/>
    <col min="17" max="21" width="10.85546875" customWidth="1"/>
    <col min="22" max="22" width="1.42578125" customWidth="1"/>
    <col min="23" max="23" width="15.7109375" customWidth="1"/>
    <col min="24" max="24" width="1.42578125" style="61" customWidth="1"/>
    <col min="25" max="26" width="0" style="61" hidden="1" customWidth="1"/>
    <col min="27" max="16384" width="11.42578125" style="61" hidden="1"/>
  </cols>
  <sheetData>
    <row r="1" spans="1:23" ht="3.75" customHeight="1" thickBot="1" x14ac:dyDescent="0.3">
      <c r="B1" s="61"/>
      <c r="C1" s="61"/>
      <c r="E1" s="61"/>
      <c r="F1" s="61"/>
      <c r="G1" s="61"/>
      <c r="H1" s="61"/>
      <c r="I1" s="61"/>
      <c r="K1" s="61"/>
      <c r="L1" s="61"/>
      <c r="M1" s="61"/>
      <c r="N1" s="61"/>
      <c r="O1" s="61"/>
      <c r="P1" s="61"/>
      <c r="Q1" s="61"/>
      <c r="R1" s="61"/>
      <c r="S1" s="61"/>
      <c r="T1" s="61"/>
      <c r="U1" s="61"/>
      <c r="V1" s="61"/>
      <c r="W1" s="61"/>
    </row>
    <row r="2" spans="1:23" ht="30.75" thickBot="1" x14ac:dyDescent="0.3">
      <c r="B2" s="123" t="s">
        <v>71</v>
      </c>
      <c r="C2" s="61"/>
      <c r="E2" s="113" t="str">
        <f>Header_Sales</f>
        <v>Sales</v>
      </c>
      <c r="F2" s="114"/>
      <c r="G2" s="114"/>
      <c r="H2" s="114"/>
      <c r="I2" s="115"/>
      <c r="K2" s="113" t="str">
        <f>Header_VariableCosts</f>
        <v>Variables Costs</v>
      </c>
      <c r="L2" s="114"/>
      <c r="M2" s="114"/>
      <c r="N2" s="114"/>
      <c r="O2" s="115"/>
      <c r="P2" s="61"/>
      <c r="Q2" s="113" t="str">
        <f>Header_SpecFixedCosts</f>
        <v>Specific Fixed Costs</v>
      </c>
      <c r="R2" s="114"/>
      <c r="S2" s="114"/>
      <c r="T2" s="114"/>
      <c r="U2" s="115"/>
      <c r="V2" s="61"/>
      <c r="W2" s="103" t="str">
        <f>Header_NonSpecificFixedCosts</f>
        <v>Non-Specific Fixed Costs</v>
      </c>
    </row>
    <row r="3" spans="1:23" ht="3.75" customHeight="1" thickBot="1" x14ac:dyDescent="0.3">
      <c r="B3" s="61"/>
      <c r="C3" s="61"/>
      <c r="E3" s="61"/>
      <c r="F3" s="61"/>
      <c r="G3" s="61"/>
      <c r="H3" s="61"/>
      <c r="I3" s="61"/>
      <c r="K3" s="61"/>
      <c r="L3" s="61"/>
      <c r="M3" s="61"/>
      <c r="N3" s="61"/>
      <c r="O3" s="61"/>
      <c r="P3" s="61"/>
      <c r="Q3" s="61"/>
      <c r="R3" s="61"/>
      <c r="S3" s="61"/>
      <c r="T3" s="61"/>
      <c r="U3" s="61"/>
      <c r="V3" s="61"/>
      <c r="W3" s="61"/>
    </row>
    <row r="4" spans="1:23" ht="15.75" thickBot="1" x14ac:dyDescent="0.3">
      <c r="B4" s="11" t="str">
        <f>Header_GLAccount</f>
        <v>Account description</v>
      </c>
      <c r="C4" s="63" t="str">
        <f>Header_Amount</f>
        <v>Amount</v>
      </c>
      <c r="E4" s="11" t="str">
        <f>Category_1</f>
        <v>Bakery</v>
      </c>
      <c r="F4" s="12" t="str">
        <f>Category_2</f>
        <v>Grocery</v>
      </c>
      <c r="G4" s="12" t="str">
        <f>Category_3</f>
        <v>Non Food</v>
      </c>
      <c r="H4" s="12" t="str">
        <f>Category_4</f>
        <v>Fresh</v>
      </c>
      <c r="I4" s="13" t="str">
        <f>Category_5</f>
        <v>Wine</v>
      </c>
      <c r="K4" s="11" t="str">
        <f>Category_1</f>
        <v>Bakery</v>
      </c>
      <c r="L4" s="12" t="str">
        <f>Category_2</f>
        <v>Grocery</v>
      </c>
      <c r="M4" s="12" t="str">
        <f>Category_3</f>
        <v>Non Food</v>
      </c>
      <c r="N4" s="12" t="str">
        <f>Category_4</f>
        <v>Fresh</v>
      </c>
      <c r="O4" s="13" t="str">
        <f>Category_5</f>
        <v>Wine</v>
      </c>
      <c r="P4" s="61"/>
      <c r="Q4" s="11" t="str">
        <f>Category_1</f>
        <v>Bakery</v>
      </c>
      <c r="R4" s="12" t="str">
        <f>Category_2</f>
        <v>Grocery</v>
      </c>
      <c r="S4" s="12" t="str">
        <f>Category_3</f>
        <v>Non Food</v>
      </c>
      <c r="T4" s="12" t="str">
        <f>Category_4</f>
        <v>Fresh</v>
      </c>
      <c r="U4" s="13" t="str">
        <f>Category_5</f>
        <v>Wine</v>
      </c>
      <c r="V4" s="61"/>
      <c r="W4" s="61"/>
    </row>
    <row r="5" spans="1:23" ht="15.75" thickBot="1" x14ac:dyDescent="0.3">
      <c r="B5" s="61"/>
      <c r="C5" s="107">
        <f>SUM(C6:C201)</f>
        <v>-70</v>
      </c>
      <c r="D5" s="108"/>
      <c r="E5" s="109">
        <f>SUM(E6:E201)</f>
        <v>250</v>
      </c>
      <c r="F5" s="110">
        <f>SUM(F6:F201)</f>
        <v>550</v>
      </c>
      <c r="G5" s="110">
        <f>SUM(G6:G201)</f>
        <v>400</v>
      </c>
      <c r="H5" s="110">
        <f>SUM(H6:H201)</f>
        <v>150</v>
      </c>
      <c r="I5" s="111">
        <f>SUM(I6:I201)</f>
        <v>50</v>
      </c>
      <c r="J5" s="108"/>
      <c r="K5" s="109">
        <f>SUM(K6:K201)</f>
        <v>-300</v>
      </c>
      <c r="L5" s="110">
        <f>SUM(L6:L201)</f>
        <v>-420</v>
      </c>
      <c r="M5" s="110">
        <f>SUM(M6:M201)</f>
        <v>-220</v>
      </c>
      <c r="N5" s="110">
        <f>SUM(N6:N201)</f>
        <v>-120</v>
      </c>
      <c r="O5" s="111">
        <f>SUM(O6:O201)</f>
        <v>-40</v>
      </c>
      <c r="P5" s="108"/>
      <c r="Q5" s="109">
        <f>SUM(Q6:Q201)</f>
        <v>-50</v>
      </c>
      <c r="R5" s="110">
        <f>SUM(R6:R201)</f>
        <v>-130</v>
      </c>
      <c r="S5" s="110">
        <f>SUM(S6:S201)</f>
        <v>0</v>
      </c>
      <c r="T5" s="110">
        <f>SUM(T6:T201)</f>
        <v>-100</v>
      </c>
      <c r="U5" s="111">
        <f>SUM(U6:U201)</f>
        <v>0</v>
      </c>
      <c r="V5" s="108"/>
      <c r="W5" s="107">
        <f>SUM(W6:W201)</f>
        <v>-90</v>
      </c>
    </row>
    <row r="6" spans="1:23" ht="3.75" customHeight="1" x14ac:dyDescent="0.25">
      <c r="B6" s="1"/>
      <c r="C6" s="64"/>
      <c r="E6" s="65"/>
      <c r="F6" s="66"/>
      <c r="G6" s="66"/>
      <c r="H6" s="66"/>
      <c r="I6" s="67"/>
      <c r="K6" s="65"/>
      <c r="L6" s="66"/>
      <c r="M6" s="66"/>
      <c r="N6" s="66"/>
      <c r="O6" s="67"/>
      <c r="P6" s="61"/>
      <c r="Q6" s="65"/>
      <c r="R6" s="66"/>
      <c r="S6" s="66"/>
      <c r="T6" s="66"/>
      <c r="U6" s="67"/>
      <c r="V6" s="61"/>
      <c r="W6" s="64"/>
    </row>
    <row r="7" spans="1:23" x14ac:dyDescent="0.25">
      <c r="A7" s="62"/>
      <c r="B7" s="5" t="s">
        <v>103</v>
      </c>
      <c r="C7" s="87">
        <v>1000</v>
      </c>
      <c r="D7" s="62"/>
      <c r="E7" s="84">
        <v>250</v>
      </c>
      <c r="F7" s="85">
        <v>150</v>
      </c>
      <c r="G7" s="85">
        <v>400</v>
      </c>
      <c r="H7" s="85">
        <v>150</v>
      </c>
      <c r="I7" s="86">
        <v>50</v>
      </c>
      <c r="J7" s="62"/>
      <c r="K7" s="84"/>
      <c r="L7" s="85"/>
      <c r="M7" s="85"/>
      <c r="N7" s="85"/>
      <c r="O7" s="86"/>
      <c r="P7" s="62"/>
      <c r="Q7" s="84"/>
      <c r="R7" s="85"/>
      <c r="S7" s="85"/>
      <c r="T7" s="85"/>
      <c r="U7" s="86"/>
      <c r="V7" s="61"/>
      <c r="W7" s="112">
        <f>C7-SUM(E7:I7)-SUM(K7:O7)-SUM(Q7:U7)</f>
        <v>0</v>
      </c>
    </row>
    <row r="8" spans="1:23" x14ac:dyDescent="0.25">
      <c r="A8" s="62"/>
      <c r="B8" s="5" t="s">
        <v>104</v>
      </c>
      <c r="C8" s="87">
        <v>400</v>
      </c>
      <c r="D8" s="62"/>
      <c r="E8" s="84"/>
      <c r="F8" s="85">
        <v>400</v>
      </c>
      <c r="G8" s="85"/>
      <c r="H8" s="85"/>
      <c r="I8" s="86"/>
      <c r="J8" s="62"/>
      <c r="K8" s="84"/>
      <c r="L8" s="85"/>
      <c r="M8" s="85"/>
      <c r="N8" s="85"/>
      <c r="O8" s="86"/>
      <c r="P8" s="62"/>
      <c r="Q8" s="84"/>
      <c r="R8" s="85"/>
      <c r="S8" s="85"/>
      <c r="T8" s="85"/>
      <c r="U8" s="86"/>
      <c r="V8" s="61"/>
      <c r="W8" s="112">
        <f t="shared" ref="W8:W71" si="0">C8-SUM(E8:I8)-SUM(K8:O8)-SUM(Q8:U8)</f>
        <v>0</v>
      </c>
    </row>
    <row r="9" spans="1:23" x14ac:dyDescent="0.25">
      <c r="A9" s="62"/>
      <c r="B9" s="5"/>
      <c r="C9" s="87"/>
      <c r="D9" s="62"/>
      <c r="E9" s="84"/>
      <c r="F9" s="85"/>
      <c r="G9" s="85"/>
      <c r="H9" s="85"/>
      <c r="I9" s="86"/>
      <c r="J9" s="62"/>
      <c r="K9" s="84"/>
      <c r="L9" s="85"/>
      <c r="M9" s="85"/>
      <c r="N9" s="85"/>
      <c r="O9" s="86"/>
      <c r="P9" s="62"/>
      <c r="Q9" s="84"/>
      <c r="R9" s="85"/>
      <c r="S9" s="85"/>
      <c r="T9" s="85"/>
      <c r="U9" s="86"/>
      <c r="V9" s="61"/>
      <c r="W9" s="112">
        <f t="shared" si="0"/>
        <v>0</v>
      </c>
    </row>
    <row r="10" spans="1:23" x14ac:dyDescent="0.25">
      <c r="A10" s="62"/>
      <c r="B10" s="5"/>
      <c r="C10" s="87"/>
      <c r="D10" s="62"/>
      <c r="E10" s="84"/>
      <c r="F10" s="85"/>
      <c r="G10" s="85"/>
      <c r="H10" s="85"/>
      <c r="I10" s="86"/>
      <c r="J10" s="62"/>
      <c r="K10" s="84"/>
      <c r="L10" s="85"/>
      <c r="M10" s="85"/>
      <c r="N10" s="85"/>
      <c r="O10" s="86"/>
      <c r="P10" s="62"/>
      <c r="Q10" s="84"/>
      <c r="R10" s="85"/>
      <c r="S10" s="85"/>
      <c r="T10" s="85"/>
      <c r="U10" s="86"/>
      <c r="V10" s="61"/>
      <c r="W10" s="112">
        <f t="shared" si="0"/>
        <v>0</v>
      </c>
    </row>
    <row r="11" spans="1:23" x14ac:dyDescent="0.25">
      <c r="A11" s="62"/>
      <c r="B11" s="5" t="s">
        <v>105</v>
      </c>
      <c r="C11" s="87">
        <v>-800</v>
      </c>
      <c r="D11" s="62"/>
      <c r="E11" s="84"/>
      <c r="F11" s="85"/>
      <c r="G11" s="85"/>
      <c r="H11" s="85"/>
      <c r="I11" s="86"/>
      <c r="J11" s="62"/>
      <c r="K11" s="84">
        <v>-300</v>
      </c>
      <c r="L11" s="85">
        <v>-120</v>
      </c>
      <c r="M11" s="85">
        <v>-220</v>
      </c>
      <c r="N11" s="85">
        <v>-120</v>
      </c>
      <c r="O11" s="86">
        <v>-40</v>
      </c>
      <c r="P11" s="62"/>
      <c r="Q11" s="84"/>
      <c r="R11" s="85"/>
      <c r="S11" s="85"/>
      <c r="T11" s="85"/>
      <c r="U11" s="86"/>
      <c r="V11" s="61"/>
      <c r="W11" s="112">
        <f t="shared" si="0"/>
        <v>0</v>
      </c>
    </row>
    <row r="12" spans="1:23" x14ac:dyDescent="0.25">
      <c r="A12" s="62"/>
      <c r="B12" s="5" t="s">
        <v>106</v>
      </c>
      <c r="C12" s="87">
        <v>-300</v>
      </c>
      <c r="D12" s="62"/>
      <c r="E12" s="84"/>
      <c r="F12" s="85"/>
      <c r="G12" s="85"/>
      <c r="H12" s="85"/>
      <c r="I12" s="86"/>
      <c r="J12" s="62"/>
      <c r="K12" s="84"/>
      <c r="L12" s="85">
        <v>-300</v>
      </c>
      <c r="M12" s="85"/>
      <c r="N12" s="85"/>
      <c r="O12" s="86"/>
      <c r="P12" s="62"/>
      <c r="Q12" s="84"/>
      <c r="R12" s="85"/>
      <c r="S12" s="85"/>
      <c r="T12" s="85"/>
      <c r="U12" s="86"/>
      <c r="V12" s="61"/>
      <c r="W12" s="112">
        <f t="shared" si="0"/>
        <v>0</v>
      </c>
    </row>
    <row r="13" spans="1:23" x14ac:dyDescent="0.25">
      <c r="A13" s="62"/>
      <c r="B13" s="5" t="s">
        <v>108</v>
      </c>
      <c r="C13" s="87">
        <v>-150</v>
      </c>
      <c r="D13" s="62"/>
      <c r="E13" s="84"/>
      <c r="F13" s="85"/>
      <c r="G13" s="85"/>
      <c r="H13" s="85"/>
      <c r="I13" s="86"/>
      <c r="J13" s="62"/>
      <c r="K13" s="84"/>
      <c r="L13" s="85"/>
      <c r="M13" s="85"/>
      <c r="N13" s="85"/>
      <c r="O13" s="86"/>
      <c r="P13" s="62"/>
      <c r="Q13" s="84">
        <v>-50</v>
      </c>
      <c r="R13" s="85"/>
      <c r="S13" s="85"/>
      <c r="T13" s="85">
        <v>-100</v>
      </c>
      <c r="U13" s="86"/>
      <c r="V13" s="61"/>
      <c r="W13" s="112">
        <f t="shared" si="0"/>
        <v>0</v>
      </c>
    </row>
    <row r="14" spans="1:23" x14ac:dyDescent="0.25">
      <c r="A14" s="62"/>
      <c r="B14" s="5" t="s">
        <v>107</v>
      </c>
      <c r="C14" s="87">
        <v>-130</v>
      </c>
      <c r="D14" s="62"/>
      <c r="E14" s="84"/>
      <c r="F14" s="85"/>
      <c r="G14" s="85"/>
      <c r="H14" s="85"/>
      <c r="I14" s="86"/>
      <c r="J14" s="62"/>
      <c r="K14" s="84"/>
      <c r="L14" s="85"/>
      <c r="M14" s="85"/>
      <c r="N14" s="85"/>
      <c r="O14" s="86"/>
      <c r="P14" s="62"/>
      <c r="Q14" s="84"/>
      <c r="R14" s="85">
        <v>-130</v>
      </c>
      <c r="S14" s="85"/>
      <c r="T14" s="85"/>
      <c r="U14" s="86"/>
      <c r="V14" s="61"/>
      <c r="W14" s="112">
        <f t="shared" si="0"/>
        <v>0</v>
      </c>
    </row>
    <row r="15" spans="1:23" x14ac:dyDescent="0.25">
      <c r="A15" s="62"/>
      <c r="B15" s="5" t="s">
        <v>94</v>
      </c>
      <c r="C15" s="87">
        <v>-40</v>
      </c>
      <c r="D15" s="62"/>
      <c r="E15" s="84"/>
      <c r="F15" s="85"/>
      <c r="G15" s="85"/>
      <c r="H15" s="85"/>
      <c r="I15" s="86"/>
      <c r="J15" s="62"/>
      <c r="K15" s="84"/>
      <c r="L15" s="85"/>
      <c r="M15" s="85"/>
      <c r="N15" s="85"/>
      <c r="O15" s="86"/>
      <c r="P15" s="62"/>
      <c r="Q15" s="84"/>
      <c r="R15" s="85"/>
      <c r="S15" s="85"/>
      <c r="T15" s="85"/>
      <c r="U15" s="86"/>
      <c r="V15" s="61"/>
      <c r="W15" s="112">
        <f t="shared" si="0"/>
        <v>-40</v>
      </c>
    </row>
    <row r="16" spans="1:23" x14ac:dyDescent="0.25">
      <c r="A16" s="62"/>
      <c r="B16" s="5" t="s">
        <v>95</v>
      </c>
      <c r="C16" s="87">
        <v>-50</v>
      </c>
      <c r="D16" s="62"/>
      <c r="E16" s="84"/>
      <c r="F16" s="85"/>
      <c r="G16" s="85"/>
      <c r="H16" s="85"/>
      <c r="I16" s="86"/>
      <c r="J16" s="62"/>
      <c r="K16" s="84"/>
      <c r="L16" s="85"/>
      <c r="M16" s="85"/>
      <c r="N16" s="85"/>
      <c r="O16" s="86"/>
      <c r="P16" s="62"/>
      <c r="Q16" s="84"/>
      <c r="R16" s="85"/>
      <c r="S16" s="85"/>
      <c r="T16" s="85"/>
      <c r="U16" s="86"/>
      <c r="V16" s="61"/>
      <c r="W16" s="112">
        <f t="shared" si="0"/>
        <v>-50</v>
      </c>
    </row>
    <row r="17" spans="1:23" x14ac:dyDescent="0.25">
      <c r="A17" s="62"/>
      <c r="B17" s="5"/>
      <c r="C17" s="87"/>
      <c r="D17" s="62"/>
      <c r="E17" s="84"/>
      <c r="F17" s="85"/>
      <c r="G17" s="85"/>
      <c r="H17" s="85"/>
      <c r="I17" s="86"/>
      <c r="J17" s="62"/>
      <c r="K17" s="84"/>
      <c r="L17" s="85"/>
      <c r="M17" s="85"/>
      <c r="N17" s="85"/>
      <c r="O17" s="86"/>
      <c r="P17" s="62"/>
      <c r="Q17" s="84"/>
      <c r="R17" s="85"/>
      <c r="S17" s="85"/>
      <c r="T17" s="85"/>
      <c r="U17" s="86"/>
      <c r="V17" s="61"/>
      <c r="W17" s="112">
        <f t="shared" si="0"/>
        <v>0</v>
      </c>
    </row>
    <row r="18" spans="1:23" x14ac:dyDescent="0.25">
      <c r="A18" s="62"/>
      <c r="B18" s="5"/>
      <c r="C18" s="87"/>
      <c r="D18" s="62"/>
      <c r="E18" s="84"/>
      <c r="F18" s="85"/>
      <c r="G18" s="85"/>
      <c r="H18" s="85"/>
      <c r="I18" s="86"/>
      <c r="J18" s="62"/>
      <c r="K18" s="84"/>
      <c r="L18" s="85"/>
      <c r="M18" s="85"/>
      <c r="N18" s="85"/>
      <c r="O18" s="86"/>
      <c r="P18" s="62"/>
      <c r="Q18" s="84"/>
      <c r="R18" s="85"/>
      <c r="S18" s="85"/>
      <c r="T18" s="85"/>
      <c r="U18" s="86"/>
      <c r="V18" s="61"/>
      <c r="W18" s="112">
        <f t="shared" si="0"/>
        <v>0</v>
      </c>
    </row>
    <row r="19" spans="1:23" x14ac:dyDescent="0.25">
      <c r="A19" s="62"/>
      <c r="B19" s="5"/>
      <c r="C19" s="87"/>
      <c r="D19" s="62"/>
      <c r="E19" s="84"/>
      <c r="F19" s="85"/>
      <c r="G19" s="85"/>
      <c r="H19" s="85"/>
      <c r="I19" s="86"/>
      <c r="J19" s="62"/>
      <c r="K19" s="84"/>
      <c r="L19" s="85"/>
      <c r="M19" s="85"/>
      <c r="N19" s="85"/>
      <c r="O19" s="86"/>
      <c r="P19" s="62"/>
      <c r="Q19" s="84"/>
      <c r="R19" s="85"/>
      <c r="S19" s="85"/>
      <c r="T19" s="85"/>
      <c r="U19" s="86"/>
      <c r="V19" s="61"/>
      <c r="W19" s="112">
        <f t="shared" si="0"/>
        <v>0</v>
      </c>
    </row>
    <row r="20" spans="1:23" x14ac:dyDescent="0.25">
      <c r="A20" s="62"/>
      <c r="B20" s="5"/>
      <c r="C20" s="87"/>
      <c r="D20" s="62"/>
      <c r="E20" s="84"/>
      <c r="F20" s="85"/>
      <c r="G20" s="85"/>
      <c r="H20" s="85"/>
      <c r="I20" s="86"/>
      <c r="J20" s="62"/>
      <c r="K20" s="84"/>
      <c r="L20" s="85"/>
      <c r="M20" s="85"/>
      <c r="N20" s="85"/>
      <c r="O20" s="86"/>
      <c r="P20" s="62"/>
      <c r="Q20" s="84"/>
      <c r="R20" s="85"/>
      <c r="S20" s="85"/>
      <c r="T20" s="85"/>
      <c r="U20" s="86"/>
      <c r="V20" s="61"/>
      <c r="W20" s="112">
        <f t="shared" si="0"/>
        <v>0</v>
      </c>
    </row>
    <row r="21" spans="1:23" x14ac:dyDescent="0.25">
      <c r="A21" s="62"/>
      <c r="B21" s="5"/>
      <c r="C21" s="87"/>
      <c r="D21" s="62"/>
      <c r="E21" s="84"/>
      <c r="F21" s="85"/>
      <c r="G21" s="85"/>
      <c r="H21" s="85"/>
      <c r="I21" s="86"/>
      <c r="J21" s="62"/>
      <c r="K21" s="84"/>
      <c r="L21" s="85"/>
      <c r="M21" s="85"/>
      <c r="N21" s="85"/>
      <c r="O21" s="86"/>
      <c r="P21" s="62"/>
      <c r="Q21" s="84"/>
      <c r="R21" s="85"/>
      <c r="S21" s="85"/>
      <c r="T21" s="85"/>
      <c r="U21" s="86"/>
      <c r="V21" s="61"/>
      <c r="W21" s="112">
        <f t="shared" si="0"/>
        <v>0</v>
      </c>
    </row>
    <row r="22" spans="1:23" x14ac:dyDescent="0.25">
      <c r="A22" s="62"/>
      <c r="B22" s="5"/>
      <c r="C22" s="87"/>
      <c r="D22" s="62"/>
      <c r="E22" s="84"/>
      <c r="F22" s="85"/>
      <c r="G22" s="85"/>
      <c r="H22" s="85"/>
      <c r="I22" s="86"/>
      <c r="J22" s="62"/>
      <c r="K22" s="84"/>
      <c r="L22" s="85"/>
      <c r="M22" s="85"/>
      <c r="N22" s="85"/>
      <c r="O22" s="86"/>
      <c r="P22" s="62"/>
      <c r="Q22" s="84"/>
      <c r="R22" s="85"/>
      <c r="S22" s="85"/>
      <c r="T22" s="85"/>
      <c r="U22" s="86"/>
      <c r="V22" s="61"/>
      <c r="W22" s="112">
        <f t="shared" si="0"/>
        <v>0</v>
      </c>
    </row>
    <row r="23" spans="1:23" x14ac:dyDescent="0.25">
      <c r="A23" s="62"/>
      <c r="B23" s="5"/>
      <c r="C23" s="87"/>
      <c r="D23" s="62"/>
      <c r="E23" s="84"/>
      <c r="F23" s="85"/>
      <c r="G23" s="85"/>
      <c r="H23" s="85"/>
      <c r="I23" s="86"/>
      <c r="J23" s="62"/>
      <c r="K23" s="84"/>
      <c r="L23" s="85"/>
      <c r="M23" s="85"/>
      <c r="N23" s="85"/>
      <c r="O23" s="86"/>
      <c r="P23" s="62"/>
      <c r="Q23" s="84"/>
      <c r="R23" s="85"/>
      <c r="S23" s="85"/>
      <c r="T23" s="85"/>
      <c r="U23" s="86"/>
      <c r="V23" s="61"/>
      <c r="W23" s="112">
        <f t="shared" si="0"/>
        <v>0</v>
      </c>
    </row>
    <row r="24" spans="1:23" x14ac:dyDescent="0.25">
      <c r="A24" s="62"/>
      <c r="B24" s="5"/>
      <c r="C24" s="87"/>
      <c r="D24" s="62"/>
      <c r="E24" s="84"/>
      <c r="F24" s="85"/>
      <c r="G24" s="85"/>
      <c r="H24" s="85"/>
      <c r="I24" s="86"/>
      <c r="J24" s="62"/>
      <c r="K24" s="84"/>
      <c r="L24" s="85"/>
      <c r="M24" s="85"/>
      <c r="N24" s="85"/>
      <c r="O24" s="86"/>
      <c r="P24" s="62"/>
      <c r="Q24" s="84"/>
      <c r="R24" s="85"/>
      <c r="S24" s="85"/>
      <c r="T24" s="85"/>
      <c r="U24" s="86"/>
      <c r="V24" s="61"/>
      <c r="W24" s="112">
        <f t="shared" si="0"/>
        <v>0</v>
      </c>
    </row>
    <row r="25" spans="1:23" x14ac:dyDescent="0.25">
      <c r="A25" s="62"/>
      <c r="B25" s="5"/>
      <c r="C25" s="87"/>
      <c r="D25" s="62"/>
      <c r="E25" s="84"/>
      <c r="F25" s="85"/>
      <c r="G25" s="85"/>
      <c r="H25" s="85"/>
      <c r="I25" s="86"/>
      <c r="J25" s="62"/>
      <c r="K25" s="84"/>
      <c r="L25" s="85"/>
      <c r="M25" s="85"/>
      <c r="N25" s="85"/>
      <c r="O25" s="86"/>
      <c r="P25" s="62"/>
      <c r="Q25" s="84"/>
      <c r="R25" s="85"/>
      <c r="S25" s="85"/>
      <c r="T25" s="85"/>
      <c r="U25" s="86"/>
      <c r="V25" s="61"/>
      <c r="W25" s="112">
        <f t="shared" si="0"/>
        <v>0</v>
      </c>
    </row>
    <row r="26" spans="1:23" x14ac:dyDescent="0.25">
      <c r="A26" s="62"/>
      <c r="B26" s="5"/>
      <c r="C26" s="87"/>
      <c r="D26" s="62"/>
      <c r="E26" s="84"/>
      <c r="F26" s="85"/>
      <c r="G26" s="85"/>
      <c r="H26" s="85"/>
      <c r="I26" s="86"/>
      <c r="J26" s="62"/>
      <c r="K26" s="84"/>
      <c r="L26" s="85"/>
      <c r="M26" s="85"/>
      <c r="N26" s="85"/>
      <c r="O26" s="86"/>
      <c r="P26" s="62"/>
      <c r="Q26" s="84"/>
      <c r="R26" s="85"/>
      <c r="S26" s="85"/>
      <c r="T26" s="85"/>
      <c r="U26" s="86"/>
      <c r="V26" s="61"/>
      <c r="W26" s="112">
        <f t="shared" si="0"/>
        <v>0</v>
      </c>
    </row>
    <row r="27" spans="1:23" x14ac:dyDescent="0.25">
      <c r="A27" s="62"/>
      <c r="B27" s="5"/>
      <c r="C27" s="87"/>
      <c r="D27" s="62"/>
      <c r="E27" s="84"/>
      <c r="F27" s="85"/>
      <c r="G27" s="85"/>
      <c r="H27" s="85"/>
      <c r="I27" s="86"/>
      <c r="J27" s="62"/>
      <c r="K27" s="84"/>
      <c r="L27" s="85"/>
      <c r="M27" s="85"/>
      <c r="N27" s="85"/>
      <c r="O27" s="86"/>
      <c r="P27" s="62"/>
      <c r="Q27" s="84"/>
      <c r="R27" s="85"/>
      <c r="S27" s="85"/>
      <c r="T27" s="85"/>
      <c r="U27" s="86"/>
      <c r="V27" s="61"/>
      <c r="W27" s="112">
        <f t="shared" si="0"/>
        <v>0</v>
      </c>
    </row>
    <row r="28" spans="1:23" x14ac:dyDescent="0.25">
      <c r="A28" s="62"/>
      <c r="B28" s="5"/>
      <c r="C28" s="87"/>
      <c r="D28" s="62"/>
      <c r="E28" s="84"/>
      <c r="F28" s="85"/>
      <c r="G28" s="85"/>
      <c r="H28" s="85"/>
      <c r="I28" s="86"/>
      <c r="J28" s="62"/>
      <c r="K28" s="84"/>
      <c r="L28" s="85"/>
      <c r="M28" s="85"/>
      <c r="N28" s="85"/>
      <c r="O28" s="86"/>
      <c r="P28" s="62"/>
      <c r="Q28" s="84"/>
      <c r="R28" s="85"/>
      <c r="S28" s="85"/>
      <c r="T28" s="85"/>
      <c r="U28" s="86"/>
      <c r="V28" s="61"/>
      <c r="W28" s="112">
        <f t="shared" si="0"/>
        <v>0</v>
      </c>
    </row>
    <row r="29" spans="1:23" x14ac:dyDescent="0.25">
      <c r="A29" s="62"/>
      <c r="B29" s="5"/>
      <c r="C29" s="87"/>
      <c r="D29" s="62"/>
      <c r="E29" s="84"/>
      <c r="F29" s="85"/>
      <c r="G29" s="85"/>
      <c r="H29" s="85"/>
      <c r="I29" s="86"/>
      <c r="J29" s="62"/>
      <c r="K29" s="84"/>
      <c r="L29" s="85"/>
      <c r="M29" s="85"/>
      <c r="N29" s="85"/>
      <c r="O29" s="86"/>
      <c r="P29" s="62"/>
      <c r="Q29" s="84"/>
      <c r="R29" s="85"/>
      <c r="S29" s="85"/>
      <c r="T29" s="85"/>
      <c r="U29" s="86"/>
      <c r="V29" s="61"/>
      <c r="W29" s="112">
        <f t="shared" si="0"/>
        <v>0</v>
      </c>
    </row>
    <row r="30" spans="1:23" x14ac:dyDescent="0.25">
      <c r="A30" s="62"/>
      <c r="B30" s="5"/>
      <c r="C30" s="87"/>
      <c r="D30" s="62"/>
      <c r="E30" s="84"/>
      <c r="F30" s="85"/>
      <c r="G30" s="85"/>
      <c r="H30" s="85"/>
      <c r="I30" s="86"/>
      <c r="J30" s="62"/>
      <c r="K30" s="84"/>
      <c r="L30" s="85"/>
      <c r="M30" s="85"/>
      <c r="N30" s="85"/>
      <c r="O30" s="86"/>
      <c r="P30" s="62"/>
      <c r="Q30" s="84"/>
      <c r="R30" s="85"/>
      <c r="S30" s="85"/>
      <c r="T30" s="85"/>
      <c r="U30" s="86"/>
      <c r="V30" s="61"/>
      <c r="W30" s="112">
        <f t="shared" si="0"/>
        <v>0</v>
      </c>
    </row>
    <row r="31" spans="1:23" x14ac:dyDescent="0.25">
      <c r="A31" s="62"/>
      <c r="B31" s="5"/>
      <c r="C31" s="87"/>
      <c r="D31" s="62"/>
      <c r="E31" s="84"/>
      <c r="F31" s="85"/>
      <c r="G31" s="85"/>
      <c r="H31" s="85"/>
      <c r="I31" s="86"/>
      <c r="J31" s="62"/>
      <c r="K31" s="84"/>
      <c r="L31" s="85"/>
      <c r="M31" s="85"/>
      <c r="N31" s="85"/>
      <c r="O31" s="86"/>
      <c r="P31" s="62"/>
      <c r="Q31" s="84"/>
      <c r="R31" s="85"/>
      <c r="S31" s="85"/>
      <c r="T31" s="85"/>
      <c r="U31" s="86"/>
      <c r="V31" s="61"/>
      <c r="W31" s="112">
        <f t="shared" si="0"/>
        <v>0</v>
      </c>
    </row>
    <row r="32" spans="1:23" x14ac:dyDescent="0.25">
      <c r="A32" s="62"/>
      <c r="B32" s="5"/>
      <c r="C32" s="87"/>
      <c r="D32" s="62"/>
      <c r="E32" s="84"/>
      <c r="F32" s="85"/>
      <c r="G32" s="85"/>
      <c r="H32" s="85"/>
      <c r="I32" s="86"/>
      <c r="J32" s="62"/>
      <c r="K32" s="84"/>
      <c r="L32" s="85"/>
      <c r="M32" s="85"/>
      <c r="N32" s="85"/>
      <c r="O32" s="86"/>
      <c r="P32" s="62"/>
      <c r="Q32" s="84"/>
      <c r="R32" s="85"/>
      <c r="S32" s="85"/>
      <c r="T32" s="85"/>
      <c r="U32" s="86"/>
      <c r="V32" s="61"/>
      <c r="W32" s="112">
        <f t="shared" si="0"/>
        <v>0</v>
      </c>
    </row>
    <row r="33" spans="1:23" x14ac:dyDescent="0.25">
      <c r="A33" s="62"/>
      <c r="B33" s="5"/>
      <c r="C33" s="87"/>
      <c r="D33" s="62"/>
      <c r="E33" s="84"/>
      <c r="F33" s="85"/>
      <c r="G33" s="85"/>
      <c r="H33" s="85"/>
      <c r="I33" s="86"/>
      <c r="J33" s="62"/>
      <c r="K33" s="84"/>
      <c r="L33" s="85"/>
      <c r="M33" s="85"/>
      <c r="N33" s="85"/>
      <c r="O33" s="86"/>
      <c r="P33" s="62"/>
      <c r="Q33" s="84"/>
      <c r="R33" s="85"/>
      <c r="S33" s="85"/>
      <c r="T33" s="85"/>
      <c r="U33" s="86"/>
      <c r="V33" s="61"/>
      <c r="W33" s="112">
        <f t="shared" si="0"/>
        <v>0</v>
      </c>
    </row>
    <row r="34" spans="1:23" x14ac:dyDescent="0.25">
      <c r="A34" s="62"/>
      <c r="B34" s="5"/>
      <c r="C34" s="87"/>
      <c r="D34" s="62"/>
      <c r="E34" s="84"/>
      <c r="F34" s="85"/>
      <c r="G34" s="85"/>
      <c r="H34" s="85"/>
      <c r="I34" s="86"/>
      <c r="J34" s="62"/>
      <c r="K34" s="84"/>
      <c r="L34" s="85"/>
      <c r="M34" s="85"/>
      <c r="N34" s="85"/>
      <c r="O34" s="86"/>
      <c r="P34" s="62"/>
      <c r="Q34" s="84"/>
      <c r="R34" s="85"/>
      <c r="S34" s="85"/>
      <c r="T34" s="85"/>
      <c r="U34" s="86"/>
      <c r="V34" s="61"/>
      <c r="W34" s="112">
        <f t="shared" si="0"/>
        <v>0</v>
      </c>
    </row>
    <row r="35" spans="1:23" x14ac:dyDescent="0.25">
      <c r="A35" s="62"/>
      <c r="B35" s="5"/>
      <c r="C35" s="87"/>
      <c r="D35" s="62"/>
      <c r="E35" s="84"/>
      <c r="F35" s="85"/>
      <c r="G35" s="85"/>
      <c r="H35" s="85"/>
      <c r="I35" s="86"/>
      <c r="J35" s="62"/>
      <c r="K35" s="84"/>
      <c r="L35" s="85"/>
      <c r="M35" s="85"/>
      <c r="N35" s="85"/>
      <c r="O35" s="86"/>
      <c r="P35" s="62"/>
      <c r="Q35" s="84"/>
      <c r="R35" s="85"/>
      <c r="S35" s="85"/>
      <c r="T35" s="85"/>
      <c r="U35" s="86"/>
      <c r="V35" s="61"/>
      <c r="W35" s="112">
        <f t="shared" si="0"/>
        <v>0</v>
      </c>
    </row>
    <row r="36" spans="1:23" x14ac:dyDescent="0.25">
      <c r="A36" s="62"/>
      <c r="B36" s="5"/>
      <c r="C36" s="87"/>
      <c r="D36" s="62"/>
      <c r="E36" s="84"/>
      <c r="F36" s="85"/>
      <c r="G36" s="85"/>
      <c r="H36" s="85"/>
      <c r="I36" s="86"/>
      <c r="J36" s="62"/>
      <c r="K36" s="84"/>
      <c r="L36" s="85"/>
      <c r="M36" s="85"/>
      <c r="N36" s="85"/>
      <c r="O36" s="86"/>
      <c r="P36" s="62"/>
      <c r="Q36" s="84"/>
      <c r="R36" s="85"/>
      <c r="S36" s="85"/>
      <c r="T36" s="85"/>
      <c r="U36" s="86"/>
      <c r="V36" s="61"/>
      <c r="W36" s="112">
        <f t="shared" si="0"/>
        <v>0</v>
      </c>
    </row>
    <row r="37" spans="1:23" x14ac:dyDescent="0.25">
      <c r="A37" s="62"/>
      <c r="B37" s="5"/>
      <c r="C37" s="87"/>
      <c r="D37" s="62"/>
      <c r="E37" s="84"/>
      <c r="F37" s="85"/>
      <c r="G37" s="85"/>
      <c r="H37" s="85"/>
      <c r="I37" s="86"/>
      <c r="J37" s="62"/>
      <c r="K37" s="84"/>
      <c r="L37" s="85"/>
      <c r="M37" s="85"/>
      <c r="N37" s="85"/>
      <c r="O37" s="86"/>
      <c r="P37" s="62"/>
      <c r="Q37" s="84"/>
      <c r="R37" s="85"/>
      <c r="S37" s="85"/>
      <c r="T37" s="85"/>
      <c r="U37" s="86"/>
      <c r="V37" s="61"/>
      <c r="W37" s="112">
        <f t="shared" si="0"/>
        <v>0</v>
      </c>
    </row>
    <row r="38" spans="1:23" x14ac:dyDescent="0.25">
      <c r="A38" s="62"/>
      <c r="B38" s="5"/>
      <c r="C38" s="87"/>
      <c r="D38" s="62"/>
      <c r="E38" s="84"/>
      <c r="F38" s="85"/>
      <c r="G38" s="85"/>
      <c r="H38" s="85"/>
      <c r="I38" s="86"/>
      <c r="J38" s="62"/>
      <c r="K38" s="84"/>
      <c r="L38" s="85"/>
      <c r="M38" s="85"/>
      <c r="N38" s="85"/>
      <c r="O38" s="86"/>
      <c r="P38" s="62"/>
      <c r="Q38" s="84"/>
      <c r="R38" s="85"/>
      <c r="S38" s="85"/>
      <c r="T38" s="85"/>
      <c r="U38" s="86"/>
      <c r="V38" s="61"/>
      <c r="W38" s="112">
        <f t="shared" si="0"/>
        <v>0</v>
      </c>
    </row>
    <row r="39" spans="1:23" x14ac:dyDescent="0.25">
      <c r="A39" s="62"/>
      <c r="B39" s="5"/>
      <c r="C39" s="87"/>
      <c r="D39" s="62"/>
      <c r="E39" s="84"/>
      <c r="F39" s="85"/>
      <c r="G39" s="85"/>
      <c r="H39" s="85"/>
      <c r="I39" s="86"/>
      <c r="J39" s="62"/>
      <c r="K39" s="84"/>
      <c r="L39" s="85"/>
      <c r="M39" s="85"/>
      <c r="N39" s="85"/>
      <c r="O39" s="86"/>
      <c r="P39" s="62"/>
      <c r="Q39" s="84"/>
      <c r="R39" s="85"/>
      <c r="S39" s="85"/>
      <c r="T39" s="85"/>
      <c r="U39" s="86"/>
      <c r="V39" s="61"/>
      <c r="W39" s="112">
        <f t="shared" si="0"/>
        <v>0</v>
      </c>
    </row>
    <row r="40" spans="1:23" x14ac:dyDescent="0.25">
      <c r="A40" s="62"/>
      <c r="B40" s="5"/>
      <c r="C40" s="87"/>
      <c r="D40" s="62"/>
      <c r="E40" s="84"/>
      <c r="F40" s="85"/>
      <c r="G40" s="85"/>
      <c r="H40" s="85"/>
      <c r="I40" s="86"/>
      <c r="J40" s="62"/>
      <c r="K40" s="84"/>
      <c r="L40" s="85"/>
      <c r="M40" s="85"/>
      <c r="N40" s="85"/>
      <c r="O40" s="86"/>
      <c r="P40" s="62"/>
      <c r="Q40" s="84"/>
      <c r="R40" s="85"/>
      <c r="S40" s="85"/>
      <c r="T40" s="85"/>
      <c r="U40" s="86"/>
      <c r="V40" s="61"/>
      <c r="W40" s="112">
        <f t="shared" si="0"/>
        <v>0</v>
      </c>
    </row>
    <row r="41" spans="1:23" x14ac:dyDescent="0.25">
      <c r="A41" s="62"/>
      <c r="B41" s="5"/>
      <c r="C41" s="87"/>
      <c r="D41" s="62"/>
      <c r="E41" s="84"/>
      <c r="F41" s="85"/>
      <c r="G41" s="85"/>
      <c r="H41" s="85"/>
      <c r="I41" s="86"/>
      <c r="J41" s="62"/>
      <c r="K41" s="84"/>
      <c r="L41" s="85"/>
      <c r="M41" s="85"/>
      <c r="N41" s="85"/>
      <c r="O41" s="86"/>
      <c r="P41" s="62"/>
      <c r="Q41" s="84"/>
      <c r="R41" s="85"/>
      <c r="S41" s="85"/>
      <c r="T41" s="85"/>
      <c r="U41" s="86"/>
      <c r="V41" s="61"/>
      <c r="W41" s="112">
        <f t="shared" si="0"/>
        <v>0</v>
      </c>
    </row>
    <row r="42" spans="1:23" x14ac:dyDescent="0.25">
      <c r="A42" s="62"/>
      <c r="B42" s="5"/>
      <c r="C42" s="87"/>
      <c r="D42" s="62"/>
      <c r="E42" s="84"/>
      <c r="F42" s="85"/>
      <c r="G42" s="85"/>
      <c r="H42" s="85"/>
      <c r="I42" s="86"/>
      <c r="J42" s="62"/>
      <c r="K42" s="84"/>
      <c r="L42" s="85"/>
      <c r="M42" s="85"/>
      <c r="N42" s="85"/>
      <c r="O42" s="86"/>
      <c r="P42" s="62"/>
      <c r="Q42" s="84"/>
      <c r="R42" s="85"/>
      <c r="S42" s="85"/>
      <c r="T42" s="85"/>
      <c r="U42" s="86"/>
      <c r="V42" s="61"/>
      <c r="W42" s="112">
        <f t="shared" si="0"/>
        <v>0</v>
      </c>
    </row>
    <row r="43" spans="1:23" x14ac:dyDescent="0.25">
      <c r="A43" s="62"/>
      <c r="B43" s="5"/>
      <c r="C43" s="87"/>
      <c r="D43" s="62"/>
      <c r="E43" s="84"/>
      <c r="F43" s="85"/>
      <c r="G43" s="85"/>
      <c r="H43" s="85"/>
      <c r="I43" s="86"/>
      <c r="J43" s="62"/>
      <c r="K43" s="84"/>
      <c r="L43" s="85"/>
      <c r="M43" s="85"/>
      <c r="N43" s="85"/>
      <c r="O43" s="86"/>
      <c r="P43" s="62"/>
      <c r="Q43" s="84"/>
      <c r="R43" s="85"/>
      <c r="S43" s="85"/>
      <c r="T43" s="85"/>
      <c r="U43" s="86"/>
      <c r="V43" s="61"/>
      <c r="W43" s="112">
        <f t="shared" si="0"/>
        <v>0</v>
      </c>
    </row>
    <row r="44" spans="1:23" x14ac:dyDescent="0.25">
      <c r="A44" s="62"/>
      <c r="B44" s="5"/>
      <c r="C44" s="87"/>
      <c r="D44" s="62"/>
      <c r="E44" s="84"/>
      <c r="F44" s="85"/>
      <c r="G44" s="85"/>
      <c r="H44" s="85"/>
      <c r="I44" s="86"/>
      <c r="J44" s="62"/>
      <c r="K44" s="84"/>
      <c r="L44" s="85"/>
      <c r="M44" s="85"/>
      <c r="N44" s="85"/>
      <c r="O44" s="86"/>
      <c r="P44" s="62"/>
      <c r="Q44" s="84"/>
      <c r="R44" s="85"/>
      <c r="S44" s="85"/>
      <c r="T44" s="85"/>
      <c r="U44" s="86"/>
      <c r="V44" s="61"/>
      <c r="W44" s="112">
        <f t="shared" si="0"/>
        <v>0</v>
      </c>
    </row>
    <row r="45" spans="1:23" x14ac:dyDescent="0.25">
      <c r="A45" s="62"/>
      <c r="B45" s="5"/>
      <c r="C45" s="87"/>
      <c r="D45" s="62"/>
      <c r="E45" s="84"/>
      <c r="F45" s="85"/>
      <c r="G45" s="85"/>
      <c r="H45" s="85"/>
      <c r="I45" s="86"/>
      <c r="J45" s="62"/>
      <c r="K45" s="84"/>
      <c r="L45" s="85"/>
      <c r="M45" s="85"/>
      <c r="N45" s="85"/>
      <c r="O45" s="86"/>
      <c r="P45" s="62"/>
      <c r="Q45" s="84"/>
      <c r="R45" s="85"/>
      <c r="S45" s="85"/>
      <c r="T45" s="85"/>
      <c r="U45" s="86"/>
      <c r="V45" s="61"/>
      <c r="W45" s="112">
        <f t="shared" si="0"/>
        <v>0</v>
      </c>
    </row>
    <row r="46" spans="1:23" x14ac:dyDescent="0.25">
      <c r="A46" s="62"/>
      <c r="B46" s="5"/>
      <c r="C46" s="87"/>
      <c r="D46" s="62"/>
      <c r="E46" s="84"/>
      <c r="F46" s="85"/>
      <c r="G46" s="85"/>
      <c r="H46" s="85"/>
      <c r="I46" s="86"/>
      <c r="J46" s="62"/>
      <c r="K46" s="84"/>
      <c r="L46" s="85"/>
      <c r="M46" s="85"/>
      <c r="N46" s="85"/>
      <c r="O46" s="86"/>
      <c r="P46" s="62"/>
      <c r="Q46" s="84"/>
      <c r="R46" s="85"/>
      <c r="S46" s="85"/>
      <c r="T46" s="85"/>
      <c r="U46" s="86"/>
      <c r="V46" s="61"/>
      <c r="W46" s="112">
        <f t="shared" si="0"/>
        <v>0</v>
      </c>
    </row>
    <row r="47" spans="1:23" x14ac:dyDescent="0.25">
      <c r="A47" s="62"/>
      <c r="B47" s="5"/>
      <c r="C47" s="87"/>
      <c r="D47" s="62"/>
      <c r="E47" s="84"/>
      <c r="F47" s="85"/>
      <c r="G47" s="85"/>
      <c r="H47" s="85"/>
      <c r="I47" s="86"/>
      <c r="J47" s="62"/>
      <c r="K47" s="84"/>
      <c r="L47" s="85"/>
      <c r="M47" s="85"/>
      <c r="N47" s="85"/>
      <c r="O47" s="86"/>
      <c r="P47" s="62"/>
      <c r="Q47" s="84"/>
      <c r="R47" s="85"/>
      <c r="S47" s="85"/>
      <c r="T47" s="85"/>
      <c r="U47" s="86"/>
      <c r="V47" s="61"/>
      <c r="W47" s="112">
        <f t="shared" si="0"/>
        <v>0</v>
      </c>
    </row>
    <row r="48" spans="1:23" x14ac:dyDescent="0.25">
      <c r="A48" s="62"/>
      <c r="B48" s="5"/>
      <c r="C48" s="87"/>
      <c r="D48" s="62"/>
      <c r="E48" s="84"/>
      <c r="F48" s="85"/>
      <c r="G48" s="85"/>
      <c r="H48" s="85"/>
      <c r="I48" s="86"/>
      <c r="J48" s="62"/>
      <c r="K48" s="84"/>
      <c r="L48" s="85"/>
      <c r="M48" s="85"/>
      <c r="N48" s="85"/>
      <c r="O48" s="86"/>
      <c r="P48" s="62"/>
      <c r="Q48" s="84"/>
      <c r="R48" s="85"/>
      <c r="S48" s="85"/>
      <c r="T48" s="85"/>
      <c r="U48" s="86"/>
      <c r="V48" s="61"/>
      <c r="W48" s="112">
        <f t="shared" si="0"/>
        <v>0</v>
      </c>
    </row>
    <row r="49" spans="1:23" x14ac:dyDescent="0.25">
      <c r="A49" s="62"/>
      <c r="B49" s="5"/>
      <c r="C49" s="87"/>
      <c r="D49" s="62"/>
      <c r="E49" s="84"/>
      <c r="F49" s="85"/>
      <c r="G49" s="85"/>
      <c r="H49" s="85"/>
      <c r="I49" s="86"/>
      <c r="J49" s="62"/>
      <c r="K49" s="84"/>
      <c r="L49" s="85"/>
      <c r="M49" s="85"/>
      <c r="N49" s="85"/>
      <c r="O49" s="86"/>
      <c r="P49" s="62"/>
      <c r="Q49" s="84"/>
      <c r="R49" s="85"/>
      <c r="S49" s="85"/>
      <c r="T49" s="85"/>
      <c r="U49" s="86"/>
      <c r="V49" s="61"/>
      <c r="W49" s="112">
        <f t="shared" si="0"/>
        <v>0</v>
      </c>
    </row>
    <row r="50" spans="1:23" x14ac:dyDescent="0.25">
      <c r="A50" s="62"/>
      <c r="B50" s="5"/>
      <c r="C50" s="87"/>
      <c r="D50" s="62"/>
      <c r="E50" s="84"/>
      <c r="F50" s="85"/>
      <c r="G50" s="85"/>
      <c r="H50" s="85"/>
      <c r="I50" s="86"/>
      <c r="J50" s="62"/>
      <c r="K50" s="84"/>
      <c r="L50" s="85"/>
      <c r="M50" s="85"/>
      <c r="N50" s="85"/>
      <c r="O50" s="86"/>
      <c r="P50" s="62"/>
      <c r="Q50" s="84"/>
      <c r="R50" s="85"/>
      <c r="S50" s="85"/>
      <c r="T50" s="85"/>
      <c r="U50" s="86"/>
      <c r="V50" s="61"/>
      <c r="W50" s="112">
        <f t="shared" si="0"/>
        <v>0</v>
      </c>
    </row>
    <row r="51" spans="1:23" x14ac:dyDescent="0.25">
      <c r="A51" s="62"/>
      <c r="B51" s="5"/>
      <c r="C51" s="87"/>
      <c r="D51" s="62"/>
      <c r="E51" s="84"/>
      <c r="F51" s="85"/>
      <c r="G51" s="85"/>
      <c r="H51" s="85"/>
      <c r="I51" s="86"/>
      <c r="J51" s="62"/>
      <c r="K51" s="84"/>
      <c r="L51" s="85"/>
      <c r="M51" s="85"/>
      <c r="N51" s="85"/>
      <c r="O51" s="86"/>
      <c r="P51" s="62"/>
      <c r="Q51" s="84"/>
      <c r="R51" s="85"/>
      <c r="S51" s="85"/>
      <c r="T51" s="85"/>
      <c r="U51" s="86"/>
      <c r="V51" s="61"/>
      <c r="W51" s="112">
        <f t="shared" si="0"/>
        <v>0</v>
      </c>
    </row>
    <row r="52" spans="1:23" x14ac:dyDescent="0.25">
      <c r="A52" s="62"/>
      <c r="B52" s="5"/>
      <c r="C52" s="87"/>
      <c r="D52" s="62"/>
      <c r="E52" s="84"/>
      <c r="F52" s="85"/>
      <c r="G52" s="85"/>
      <c r="H52" s="85"/>
      <c r="I52" s="86"/>
      <c r="J52" s="62"/>
      <c r="K52" s="84"/>
      <c r="L52" s="85"/>
      <c r="M52" s="85"/>
      <c r="N52" s="85"/>
      <c r="O52" s="86"/>
      <c r="P52" s="62"/>
      <c r="Q52" s="84"/>
      <c r="R52" s="85"/>
      <c r="S52" s="85"/>
      <c r="T52" s="85"/>
      <c r="U52" s="86"/>
      <c r="V52" s="61"/>
      <c r="W52" s="112">
        <f t="shared" si="0"/>
        <v>0</v>
      </c>
    </row>
    <row r="53" spans="1:23" x14ac:dyDescent="0.25">
      <c r="A53" s="62"/>
      <c r="B53" s="5"/>
      <c r="C53" s="87"/>
      <c r="D53" s="62"/>
      <c r="E53" s="84"/>
      <c r="F53" s="85"/>
      <c r="G53" s="85"/>
      <c r="H53" s="85"/>
      <c r="I53" s="86"/>
      <c r="J53" s="62"/>
      <c r="K53" s="84"/>
      <c r="L53" s="85"/>
      <c r="M53" s="85"/>
      <c r="N53" s="85"/>
      <c r="O53" s="86"/>
      <c r="P53" s="62"/>
      <c r="Q53" s="84"/>
      <c r="R53" s="85"/>
      <c r="S53" s="85"/>
      <c r="T53" s="85"/>
      <c r="U53" s="86"/>
      <c r="V53" s="61"/>
      <c r="W53" s="112">
        <f t="shared" si="0"/>
        <v>0</v>
      </c>
    </row>
    <row r="54" spans="1:23" x14ac:dyDescent="0.25">
      <c r="A54" s="62"/>
      <c r="B54" s="5"/>
      <c r="C54" s="87"/>
      <c r="D54" s="62"/>
      <c r="E54" s="84"/>
      <c r="F54" s="85"/>
      <c r="G54" s="85"/>
      <c r="H54" s="85"/>
      <c r="I54" s="86"/>
      <c r="J54" s="62"/>
      <c r="K54" s="84"/>
      <c r="L54" s="85"/>
      <c r="M54" s="85"/>
      <c r="N54" s="85"/>
      <c r="O54" s="86"/>
      <c r="P54" s="62"/>
      <c r="Q54" s="84"/>
      <c r="R54" s="85"/>
      <c r="S54" s="85"/>
      <c r="T54" s="85"/>
      <c r="U54" s="86"/>
      <c r="V54" s="61"/>
      <c r="W54" s="112">
        <f t="shared" si="0"/>
        <v>0</v>
      </c>
    </row>
    <row r="55" spans="1:23" x14ac:dyDescent="0.25">
      <c r="A55" s="62"/>
      <c r="B55" s="5"/>
      <c r="C55" s="87"/>
      <c r="D55" s="62"/>
      <c r="E55" s="84"/>
      <c r="F55" s="85"/>
      <c r="G55" s="85"/>
      <c r="H55" s="85"/>
      <c r="I55" s="86"/>
      <c r="J55" s="62"/>
      <c r="K55" s="84"/>
      <c r="L55" s="85"/>
      <c r="M55" s="85"/>
      <c r="N55" s="85"/>
      <c r="O55" s="86"/>
      <c r="P55" s="62"/>
      <c r="Q55" s="84"/>
      <c r="R55" s="85"/>
      <c r="S55" s="85"/>
      <c r="T55" s="85"/>
      <c r="U55" s="86"/>
      <c r="V55" s="61"/>
      <c r="W55" s="112">
        <f t="shared" si="0"/>
        <v>0</v>
      </c>
    </row>
    <row r="56" spans="1:23" x14ac:dyDescent="0.25">
      <c r="A56" s="62"/>
      <c r="B56" s="5"/>
      <c r="C56" s="87"/>
      <c r="D56" s="62"/>
      <c r="E56" s="84"/>
      <c r="F56" s="85"/>
      <c r="G56" s="85"/>
      <c r="H56" s="85"/>
      <c r="I56" s="86"/>
      <c r="J56" s="62"/>
      <c r="K56" s="84"/>
      <c r="L56" s="85"/>
      <c r="M56" s="85"/>
      <c r="N56" s="85"/>
      <c r="O56" s="86"/>
      <c r="P56" s="62"/>
      <c r="Q56" s="84"/>
      <c r="R56" s="85"/>
      <c r="S56" s="85"/>
      <c r="T56" s="85"/>
      <c r="U56" s="86"/>
      <c r="V56" s="61"/>
      <c r="W56" s="112">
        <f t="shared" si="0"/>
        <v>0</v>
      </c>
    </row>
    <row r="57" spans="1:23" x14ac:dyDescent="0.25">
      <c r="A57" s="62"/>
      <c r="B57" s="5"/>
      <c r="C57" s="87"/>
      <c r="D57" s="62"/>
      <c r="E57" s="84"/>
      <c r="F57" s="85"/>
      <c r="G57" s="85"/>
      <c r="H57" s="85"/>
      <c r="I57" s="86"/>
      <c r="J57" s="62"/>
      <c r="K57" s="84"/>
      <c r="L57" s="85"/>
      <c r="M57" s="85"/>
      <c r="N57" s="85"/>
      <c r="O57" s="86"/>
      <c r="P57" s="62"/>
      <c r="Q57" s="84"/>
      <c r="R57" s="85"/>
      <c r="S57" s="85"/>
      <c r="T57" s="85"/>
      <c r="U57" s="86"/>
      <c r="V57" s="61"/>
      <c r="W57" s="112">
        <f t="shared" si="0"/>
        <v>0</v>
      </c>
    </row>
    <row r="58" spans="1:23" x14ac:dyDescent="0.25">
      <c r="A58" s="62"/>
      <c r="B58" s="5"/>
      <c r="C58" s="87"/>
      <c r="D58" s="62"/>
      <c r="E58" s="84"/>
      <c r="F58" s="85"/>
      <c r="G58" s="85"/>
      <c r="H58" s="85"/>
      <c r="I58" s="86"/>
      <c r="J58" s="62"/>
      <c r="K58" s="84"/>
      <c r="L58" s="85"/>
      <c r="M58" s="85"/>
      <c r="N58" s="85"/>
      <c r="O58" s="86"/>
      <c r="P58" s="62"/>
      <c r="Q58" s="84"/>
      <c r="R58" s="85"/>
      <c r="S58" s="85"/>
      <c r="T58" s="85"/>
      <c r="U58" s="86"/>
      <c r="V58" s="61"/>
      <c r="W58" s="112">
        <f t="shared" si="0"/>
        <v>0</v>
      </c>
    </row>
    <row r="59" spans="1:23" x14ac:dyDescent="0.25">
      <c r="A59" s="62"/>
      <c r="B59" s="5"/>
      <c r="C59" s="87"/>
      <c r="D59" s="62"/>
      <c r="E59" s="84"/>
      <c r="F59" s="85"/>
      <c r="G59" s="85"/>
      <c r="H59" s="85"/>
      <c r="I59" s="86"/>
      <c r="J59" s="62"/>
      <c r="K59" s="84"/>
      <c r="L59" s="85"/>
      <c r="M59" s="85"/>
      <c r="N59" s="85"/>
      <c r="O59" s="86"/>
      <c r="P59" s="62"/>
      <c r="Q59" s="84"/>
      <c r="R59" s="85"/>
      <c r="S59" s="85"/>
      <c r="T59" s="85"/>
      <c r="U59" s="86"/>
      <c r="V59" s="61"/>
      <c r="W59" s="112">
        <f t="shared" si="0"/>
        <v>0</v>
      </c>
    </row>
    <row r="60" spans="1:23" x14ac:dyDescent="0.25">
      <c r="A60" s="62"/>
      <c r="B60" s="5"/>
      <c r="C60" s="87"/>
      <c r="D60" s="62"/>
      <c r="E60" s="84"/>
      <c r="F60" s="85"/>
      <c r="G60" s="85"/>
      <c r="H60" s="85"/>
      <c r="I60" s="86"/>
      <c r="J60" s="62"/>
      <c r="K60" s="84"/>
      <c r="L60" s="85"/>
      <c r="M60" s="85"/>
      <c r="N60" s="85"/>
      <c r="O60" s="86"/>
      <c r="P60" s="62"/>
      <c r="Q60" s="84"/>
      <c r="R60" s="85"/>
      <c r="S60" s="85"/>
      <c r="T60" s="85"/>
      <c r="U60" s="86"/>
      <c r="V60" s="61"/>
      <c r="W60" s="112">
        <f t="shared" si="0"/>
        <v>0</v>
      </c>
    </row>
    <row r="61" spans="1:23" x14ac:dyDescent="0.25">
      <c r="A61" s="62"/>
      <c r="B61" s="5"/>
      <c r="C61" s="87"/>
      <c r="D61" s="62"/>
      <c r="E61" s="84"/>
      <c r="F61" s="85"/>
      <c r="G61" s="85"/>
      <c r="H61" s="85"/>
      <c r="I61" s="86"/>
      <c r="J61" s="62"/>
      <c r="K61" s="84"/>
      <c r="L61" s="85"/>
      <c r="M61" s="85"/>
      <c r="N61" s="85"/>
      <c r="O61" s="86"/>
      <c r="P61" s="62"/>
      <c r="Q61" s="84"/>
      <c r="R61" s="85"/>
      <c r="S61" s="85"/>
      <c r="T61" s="85"/>
      <c r="U61" s="86"/>
      <c r="V61" s="61"/>
      <c r="W61" s="112">
        <f t="shared" si="0"/>
        <v>0</v>
      </c>
    </row>
    <row r="62" spans="1:23" x14ac:dyDescent="0.25">
      <c r="A62" s="62"/>
      <c r="B62" s="5"/>
      <c r="C62" s="87"/>
      <c r="D62" s="62"/>
      <c r="E62" s="84"/>
      <c r="F62" s="85"/>
      <c r="G62" s="85"/>
      <c r="H62" s="85"/>
      <c r="I62" s="86"/>
      <c r="J62" s="62"/>
      <c r="K62" s="84"/>
      <c r="L62" s="85"/>
      <c r="M62" s="85"/>
      <c r="N62" s="85"/>
      <c r="O62" s="86"/>
      <c r="P62" s="62"/>
      <c r="Q62" s="84"/>
      <c r="R62" s="85"/>
      <c r="S62" s="85"/>
      <c r="T62" s="85"/>
      <c r="U62" s="86"/>
      <c r="V62" s="61"/>
      <c r="W62" s="112">
        <f t="shared" si="0"/>
        <v>0</v>
      </c>
    </row>
    <row r="63" spans="1:23" x14ac:dyDescent="0.25">
      <c r="A63" s="62"/>
      <c r="B63" s="5"/>
      <c r="C63" s="87"/>
      <c r="D63" s="62"/>
      <c r="E63" s="84"/>
      <c r="F63" s="85"/>
      <c r="G63" s="85"/>
      <c r="H63" s="85"/>
      <c r="I63" s="86"/>
      <c r="J63" s="62"/>
      <c r="K63" s="84"/>
      <c r="L63" s="85"/>
      <c r="M63" s="85"/>
      <c r="N63" s="85"/>
      <c r="O63" s="86"/>
      <c r="P63" s="62"/>
      <c r="Q63" s="84"/>
      <c r="R63" s="85"/>
      <c r="S63" s="85"/>
      <c r="T63" s="85"/>
      <c r="U63" s="86"/>
      <c r="V63" s="61"/>
      <c r="W63" s="112">
        <f t="shared" si="0"/>
        <v>0</v>
      </c>
    </row>
    <row r="64" spans="1:23" x14ac:dyDescent="0.25">
      <c r="A64" s="62"/>
      <c r="B64" s="5"/>
      <c r="C64" s="87"/>
      <c r="D64" s="62"/>
      <c r="E64" s="84"/>
      <c r="F64" s="85"/>
      <c r="G64" s="85"/>
      <c r="H64" s="85"/>
      <c r="I64" s="86"/>
      <c r="J64" s="62"/>
      <c r="K64" s="84"/>
      <c r="L64" s="85"/>
      <c r="M64" s="85"/>
      <c r="N64" s="85"/>
      <c r="O64" s="86"/>
      <c r="P64" s="62"/>
      <c r="Q64" s="84"/>
      <c r="R64" s="85"/>
      <c r="S64" s="85"/>
      <c r="T64" s="85"/>
      <c r="U64" s="86"/>
      <c r="V64" s="61"/>
      <c r="W64" s="112">
        <f t="shared" si="0"/>
        <v>0</v>
      </c>
    </row>
    <row r="65" spans="1:23" x14ac:dyDescent="0.25">
      <c r="A65" s="62"/>
      <c r="B65" s="5"/>
      <c r="C65" s="87"/>
      <c r="D65" s="62"/>
      <c r="E65" s="84"/>
      <c r="F65" s="85"/>
      <c r="G65" s="85"/>
      <c r="H65" s="85"/>
      <c r="I65" s="86"/>
      <c r="J65" s="62"/>
      <c r="K65" s="84"/>
      <c r="L65" s="85"/>
      <c r="M65" s="85"/>
      <c r="N65" s="85"/>
      <c r="O65" s="86"/>
      <c r="P65" s="62"/>
      <c r="Q65" s="84"/>
      <c r="R65" s="85"/>
      <c r="S65" s="85"/>
      <c r="T65" s="85"/>
      <c r="U65" s="86"/>
      <c r="V65" s="61"/>
      <c r="W65" s="112">
        <f t="shared" si="0"/>
        <v>0</v>
      </c>
    </row>
    <row r="66" spans="1:23" x14ac:dyDescent="0.25">
      <c r="A66" s="62"/>
      <c r="B66" s="5"/>
      <c r="C66" s="87"/>
      <c r="D66" s="62"/>
      <c r="E66" s="84"/>
      <c r="F66" s="85"/>
      <c r="G66" s="85"/>
      <c r="H66" s="85"/>
      <c r="I66" s="86"/>
      <c r="J66" s="62"/>
      <c r="K66" s="84"/>
      <c r="L66" s="85"/>
      <c r="M66" s="85"/>
      <c r="N66" s="85"/>
      <c r="O66" s="86"/>
      <c r="P66" s="62"/>
      <c r="Q66" s="84"/>
      <c r="R66" s="85"/>
      <c r="S66" s="85"/>
      <c r="T66" s="85"/>
      <c r="U66" s="86"/>
      <c r="V66" s="61"/>
      <c r="W66" s="112">
        <f t="shared" si="0"/>
        <v>0</v>
      </c>
    </row>
    <row r="67" spans="1:23" x14ac:dyDescent="0.25">
      <c r="A67" s="62"/>
      <c r="B67" s="5"/>
      <c r="C67" s="87"/>
      <c r="D67" s="62"/>
      <c r="E67" s="84"/>
      <c r="F67" s="85"/>
      <c r="G67" s="85"/>
      <c r="H67" s="85"/>
      <c r="I67" s="86"/>
      <c r="J67" s="62"/>
      <c r="K67" s="84"/>
      <c r="L67" s="85"/>
      <c r="M67" s="85"/>
      <c r="N67" s="85"/>
      <c r="O67" s="86"/>
      <c r="P67" s="62"/>
      <c r="Q67" s="84"/>
      <c r="R67" s="85"/>
      <c r="S67" s="85"/>
      <c r="T67" s="85"/>
      <c r="U67" s="86"/>
      <c r="V67" s="61"/>
      <c r="W67" s="112">
        <f t="shared" si="0"/>
        <v>0</v>
      </c>
    </row>
    <row r="68" spans="1:23" x14ac:dyDescent="0.25">
      <c r="A68" s="62"/>
      <c r="B68" s="5"/>
      <c r="C68" s="87"/>
      <c r="D68" s="62"/>
      <c r="E68" s="84"/>
      <c r="F68" s="85"/>
      <c r="G68" s="85"/>
      <c r="H68" s="85"/>
      <c r="I68" s="86"/>
      <c r="J68" s="62"/>
      <c r="K68" s="84"/>
      <c r="L68" s="85"/>
      <c r="M68" s="85"/>
      <c r="N68" s="85"/>
      <c r="O68" s="86"/>
      <c r="P68" s="62"/>
      <c r="Q68" s="84"/>
      <c r="R68" s="85"/>
      <c r="S68" s="85"/>
      <c r="T68" s="85"/>
      <c r="U68" s="86"/>
      <c r="V68" s="61"/>
      <c r="W68" s="112">
        <f t="shared" si="0"/>
        <v>0</v>
      </c>
    </row>
    <row r="69" spans="1:23" x14ac:dyDescent="0.25">
      <c r="A69" s="62"/>
      <c r="B69" s="5"/>
      <c r="C69" s="87"/>
      <c r="D69" s="62"/>
      <c r="E69" s="84"/>
      <c r="F69" s="85"/>
      <c r="G69" s="85"/>
      <c r="H69" s="85"/>
      <c r="I69" s="86"/>
      <c r="J69" s="62"/>
      <c r="K69" s="84"/>
      <c r="L69" s="85"/>
      <c r="M69" s="85"/>
      <c r="N69" s="85"/>
      <c r="O69" s="86"/>
      <c r="P69" s="62"/>
      <c r="Q69" s="84"/>
      <c r="R69" s="85"/>
      <c r="S69" s="85"/>
      <c r="T69" s="85"/>
      <c r="U69" s="86"/>
      <c r="V69" s="61"/>
      <c r="W69" s="112">
        <f t="shared" si="0"/>
        <v>0</v>
      </c>
    </row>
    <row r="70" spans="1:23" x14ac:dyDescent="0.25">
      <c r="A70" s="62"/>
      <c r="B70" s="5"/>
      <c r="C70" s="87"/>
      <c r="D70" s="62"/>
      <c r="E70" s="84"/>
      <c r="F70" s="85"/>
      <c r="G70" s="85"/>
      <c r="H70" s="85"/>
      <c r="I70" s="86"/>
      <c r="J70" s="62"/>
      <c r="K70" s="84"/>
      <c r="L70" s="85"/>
      <c r="M70" s="85"/>
      <c r="N70" s="85"/>
      <c r="O70" s="86"/>
      <c r="P70" s="62"/>
      <c r="Q70" s="84"/>
      <c r="R70" s="85"/>
      <c r="S70" s="85"/>
      <c r="T70" s="85"/>
      <c r="U70" s="86"/>
      <c r="V70" s="61"/>
      <c r="W70" s="112">
        <f t="shared" si="0"/>
        <v>0</v>
      </c>
    </row>
    <row r="71" spans="1:23" x14ac:dyDescent="0.25">
      <c r="A71" s="62"/>
      <c r="B71" s="5"/>
      <c r="C71" s="87"/>
      <c r="D71" s="62"/>
      <c r="E71" s="84"/>
      <c r="F71" s="85"/>
      <c r="G71" s="85"/>
      <c r="H71" s="85"/>
      <c r="I71" s="86"/>
      <c r="J71" s="62"/>
      <c r="K71" s="84"/>
      <c r="L71" s="85"/>
      <c r="M71" s="85"/>
      <c r="N71" s="85"/>
      <c r="O71" s="86"/>
      <c r="P71" s="62"/>
      <c r="Q71" s="84"/>
      <c r="R71" s="85"/>
      <c r="S71" s="85"/>
      <c r="T71" s="85"/>
      <c r="U71" s="86"/>
      <c r="V71" s="61"/>
      <c r="W71" s="112">
        <f t="shared" si="0"/>
        <v>0</v>
      </c>
    </row>
    <row r="72" spans="1:23" x14ac:dyDescent="0.25">
      <c r="A72" s="62"/>
      <c r="B72" s="5"/>
      <c r="C72" s="87"/>
      <c r="D72" s="62"/>
      <c r="E72" s="84"/>
      <c r="F72" s="85"/>
      <c r="G72" s="85"/>
      <c r="H72" s="85"/>
      <c r="I72" s="86"/>
      <c r="J72" s="62"/>
      <c r="K72" s="84"/>
      <c r="L72" s="85"/>
      <c r="M72" s="85"/>
      <c r="N72" s="85"/>
      <c r="O72" s="86"/>
      <c r="P72" s="62"/>
      <c r="Q72" s="84"/>
      <c r="R72" s="85"/>
      <c r="S72" s="85"/>
      <c r="T72" s="85"/>
      <c r="U72" s="86"/>
      <c r="V72" s="61"/>
      <c r="W72" s="112">
        <f t="shared" ref="W72:W135" si="1">C72-SUM(E72:I72)-SUM(K72:O72)-SUM(Q72:U72)</f>
        <v>0</v>
      </c>
    </row>
    <row r="73" spans="1:23" x14ac:dyDescent="0.25">
      <c r="A73" s="62"/>
      <c r="B73" s="5"/>
      <c r="C73" s="87"/>
      <c r="D73" s="62"/>
      <c r="E73" s="84"/>
      <c r="F73" s="85"/>
      <c r="G73" s="85"/>
      <c r="H73" s="85"/>
      <c r="I73" s="86"/>
      <c r="J73" s="62"/>
      <c r="K73" s="84"/>
      <c r="L73" s="85"/>
      <c r="M73" s="85"/>
      <c r="N73" s="85"/>
      <c r="O73" s="86"/>
      <c r="P73" s="62"/>
      <c r="Q73" s="84"/>
      <c r="R73" s="85"/>
      <c r="S73" s="85"/>
      <c r="T73" s="85"/>
      <c r="U73" s="86"/>
      <c r="V73" s="61"/>
      <c r="W73" s="112">
        <f t="shared" si="1"/>
        <v>0</v>
      </c>
    </row>
    <row r="74" spans="1:23" x14ac:dyDescent="0.25">
      <c r="A74" s="62"/>
      <c r="B74" s="5"/>
      <c r="C74" s="87"/>
      <c r="D74" s="62"/>
      <c r="E74" s="84"/>
      <c r="F74" s="85"/>
      <c r="G74" s="85"/>
      <c r="H74" s="85"/>
      <c r="I74" s="86"/>
      <c r="J74" s="62"/>
      <c r="K74" s="84"/>
      <c r="L74" s="85"/>
      <c r="M74" s="85"/>
      <c r="N74" s="85"/>
      <c r="O74" s="86"/>
      <c r="P74" s="62"/>
      <c r="Q74" s="84"/>
      <c r="R74" s="85"/>
      <c r="S74" s="85"/>
      <c r="T74" s="85"/>
      <c r="U74" s="86"/>
      <c r="V74" s="61"/>
      <c r="W74" s="112">
        <f t="shared" si="1"/>
        <v>0</v>
      </c>
    </row>
    <row r="75" spans="1:23" x14ac:dyDescent="0.25">
      <c r="A75" s="62"/>
      <c r="B75" s="5"/>
      <c r="C75" s="87"/>
      <c r="D75" s="62"/>
      <c r="E75" s="84"/>
      <c r="F75" s="85"/>
      <c r="G75" s="85"/>
      <c r="H75" s="85"/>
      <c r="I75" s="86"/>
      <c r="J75" s="62"/>
      <c r="K75" s="84"/>
      <c r="L75" s="85"/>
      <c r="M75" s="85"/>
      <c r="N75" s="85"/>
      <c r="O75" s="86"/>
      <c r="P75" s="62"/>
      <c r="Q75" s="84"/>
      <c r="R75" s="85"/>
      <c r="S75" s="85"/>
      <c r="T75" s="85"/>
      <c r="U75" s="86"/>
      <c r="V75" s="61"/>
      <c r="W75" s="112">
        <f t="shared" si="1"/>
        <v>0</v>
      </c>
    </row>
    <row r="76" spans="1:23" x14ac:dyDescent="0.25">
      <c r="A76" s="62"/>
      <c r="B76" s="5"/>
      <c r="C76" s="87"/>
      <c r="D76" s="62"/>
      <c r="E76" s="84"/>
      <c r="F76" s="85"/>
      <c r="G76" s="85"/>
      <c r="H76" s="85"/>
      <c r="I76" s="86"/>
      <c r="J76" s="62"/>
      <c r="K76" s="84"/>
      <c r="L76" s="85"/>
      <c r="M76" s="85"/>
      <c r="N76" s="85"/>
      <c r="O76" s="86"/>
      <c r="P76" s="62"/>
      <c r="Q76" s="84"/>
      <c r="R76" s="85"/>
      <c r="S76" s="85"/>
      <c r="T76" s="85"/>
      <c r="U76" s="86"/>
      <c r="V76" s="61"/>
      <c r="W76" s="112">
        <f t="shared" si="1"/>
        <v>0</v>
      </c>
    </row>
    <row r="77" spans="1:23" x14ac:dyDescent="0.25">
      <c r="A77" s="62"/>
      <c r="B77" s="5"/>
      <c r="C77" s="87"/>
      <c r="D77" s="62"/>
      <c r="E77" s="84"/>
      <c r="F77" s="85"/>
      <c r="G77" s="85"/>
      <c r="H77" s="85"/>
      <c r="I77" s="86"/>
      <c r="J77" s="62"/>
      <c r="K77" s="84"/>
      <c r="L77" s="85"/>
      <c r="M77" s="85"/>
      <c r="N77" s="85"/>
      <c r="O77" s="86"/>
      <c r="P77" s="62"/>
      <c r="Q77" s="84"/>
      <c r="R77" s="85"/>
      <c r="S77" s="85"/>
      <c r="T77" s="85"/>
      <c r="U77" s="86"/>
      <c r="V77" s="61"/>
      <c r="W77" s="112">
        <f t="shared" si="1"/>
        <v>0</v>
      </c>
    </row>
    <row r="78" spans="1:23" x14ac:dyDescent="0.25">
      <c r="A78" s="62"/>
      <c r="B78" s="5"/>
      <c r="C78" s="87"/>
      <c r="D78" s="62"/>
      <c r="E78" s="84"/>
      <c r="F78" s="85"/>
      <c r="G78" s="85"/>
      <c r="H78" s="85"/>
      <c r="I78" s="86"/>
      <c r="J78" s="62"/>
      <c r="K78" s="84"/>
      <c r="L78" s="85"/>
      <c r="M78" s="85"/>
      <c r="N78" s="85"/>
      <c r="O78" s="86"/>
      <c r="P78" s="62"/>
      <c r="Q78" s="84"/>
      <c r="R78" s="85"/>
      <c r="S78" s="85"/>
      <c r="T78" s="85"/>
      <c r="U78" s="86"/>
      <c r="V78" s="61"/>
      <c r="W78" s="112">
        <f t="shared" si="1"/>
        <v>0</v>
      </c>
    </row>
    <row r="79" spans="1:23" x14ac:dyDescent="0.25">
      <c r="A79" s="62"/>
      <c r="B79" s="5"/>
      <c r="C79" s="87"/>
      <c r="D79" s="62"/>
      <c r="E79" s="84"/>
      <c r="F79" s="85"/>
      <c r="G79" s="85"/>
      <c r="H79" s="85"/>
      <c r="I79" s="86"/>
      <c r="J79" s="62"/>
      <c r="K79" s="84"/>
      <c r="L79" s="85"/>
      <c r="M79" s="85"/>
      <c r="N79" s="85"/>
      <c r="O79" s="86"/>
      <c r="P79" s="62"/>
      <c r="Q79" s="84"/>
      <c r="R79" s="85"/>
      <c r="S79" s="85"/>
      <c r="T79" s="85"/>
      <c r="U79" s="86"/>
      <c r="V79" s="61"/>
      <c r="W79" s="112">
        <f t="shared" si="1"/>
        <v>0</v>
      </c>
    </row>
    <row r="80" spans="1:23" x14ac:dyDescent="0.25">
      <c r="A80" s="62"/>
      <c r="B80" s="5"/>
      <c r="C80" s="87"/>
      <c r="D80" s="62"/>
      <c r="E80" s="84"/>
      <c r="F80" s="85"/>
      <c r="G80" s="85"/>
      <c r="H80" s="85"/>
      <c r="I80" s="86"/>
      <c r="J80" s="62"/>
      <c r="K80" s="84"/>
      <c r="L80" s="85"/>
      <c r="M80" s="85"/>
      <c r="N80" s="85"/>
      <c r="O80" s="86"/>
      <c r="P80" s="62"/>
      <c r="Q80" s="84"/>
      <c r="R80" s="85"/>
      <c r="S80" s="85"/>
      <c r="T80" s="85"/>
      <c r="U80" s="86"/>
      <c r="V80" s="61"/>
      <c r="W80" s="112">
        <f t="shared" si="1"/>
        <v>0</v>
      </c>
    </row>
    <row r="81" spans="1:23" x14ac:dyDescent="0.25">
      <c r="A81" s="62"/>
      <c r="B81" s="5"/>
      <c r="C81" s="87"/>
      <c r="D81" s="62"/>
      <c r="E81" s="84"/>
      <c r="F81" s="85"/>
      <c r="G81" s="85"/>
      <c r="H81" s="85"/>
      <c r="I81" s="86"/>
      <c r="J81" s="62"/>
      <c r="K81" s="84"/>
      <c r="L81" s="85"/>
      <c r="M81" s="85"/>
      <c r="N81" s="85"/>
      <c r="O81" s="86"/>
      <c r="P81" s="62"/>
      <c r="Q81" s="84"/>
      <c r="R81" s="85"/>
      <c r="S81" s="85"/>
      <c r="T81" s="85"/>
      <c r="U81" s="86"/>
      <c r="V81" s="61"/>
      <c r="W81" s="112">
        <f t="shared" si="1"/>
        <v>0</v>
      </c>
    </row>
    <row r="82" spans="1:23" x14ac:dyDescent="0.25">
      <c r="A82" s="62"/>
      <c r="B82" s="5"/>
      <c r="C82" s="87"/>
      <c r="D82" s="62"/>
      <c r="E82" s="84"/>
      <c r="F82" s="85"/>
      <c r="G82" s="85"/>
      <c r="H82" s="85"/>
      <c r="I82" s="86"/>
      <c r="J82" s="62"/>
      <c r="K82" s="84"/>
      <c r="L82" s="85"/>
      <c r="M82" s="85"/>
      <c r="N82" s="85"/>
      <c r="O82" s="86"/>
      <c r="P82" s="62"/>
      <c r="Q82" s="84"/>
      <c r="R82" s="85"/>
      <c r="S82" s="85"/>
      <c r="T82" s="85"/>
      <c r="U82" s="86"/>
      <c r="V82" s="61"/>
      <c r="W82" s="112">
        <f t="shared" si="1"/>
        <v>0</v>
      </c>
    </row>
    <row r="83" spans="1:23" x14ac:dyDescent="0.25">
      <c r="A83" s="62"/>
      <c r="B83" s="5"/>
      <c r="C83" s="87"/>
      <c r="D83" s="62"/>
      <c r="E83" s="84"/>
      <c r="F83" s="85"/>
      <c r="G83" s="85"/>
      <c r="H83" s="85"/>
      <c r="I83" s="86"/>
      <c r="J83" s="62"/>
      <c r="K83" s="84"/>
      <c r="L83" s="85"/>
      <c r="M83" s="85"/>
      <c r="N83" s="85"/>
      <c r="O83" s="86"/>
      <c r="P83" s="62"/>
      <c r="Q83" s="84"/>
      <c r="R83" s="85"/>
      <c r="S83" s="85"/>
      <c r="T83" s="85"/>
      <c r="U83" s="86"/>
      <c r="V83" s="61"/>
      <c r="W83" s="112">
        <f t="shared" si="1"/>
        <v>0</v>
      </c>
    </row>
    <row r="84" spans="1:23" x14ac:dyDescent="0.25">
      <c r="A84" s="62"/>
      <c r="B84" s="5"/>
      <c r="C84" s="87"/>
      <c r="D84" s="62"/>
      <c r="E84" s="84"/>
      <c r="F84" s="85"/>
      <c r="G84" s="85"/>
      <c r="H84" s="85"/>
      <c r="I84" s="86"/>
      <c r="J84" s="62"/>
      <c r="K84" s="84"/>
      <c r="L84" s="85"/>
      <c r="M84" s="85"/>
      <c r="N84" s="85"/>
      <c r="O84" s="86"/>
      <c r="P84" s="62"/>
      <c r="Q84" s="84"/>
      <c r="R84" s="85"/>
      <c r="S84" s="85"/>
      <c r="T84" s="85"/>
      <c r="U84" s="86"/>
      <c r="V84" s="61"/>
      <c r="W84" s="112">
        <f t="shared" si="1"/>
        <v>0</v>
      </c>
    </row>
    <row r="85" spans="1:23" x14ac:dyDescent="0.25">
      <c r="A85" s="62"/>
      <c r="B85" s="5"/>
      <c r="C85" s="87"/>
      <c r="D85" s="62"/>
      <c r="E85" s="84"/>
      <c r="F85" s="85"/>
      <c r="G85" s="85"/>
      <c r="H85" s="85"/>
      <c r="I85" s="86"/>
      <c r="J85" s="62"/>
      <c r="K85" s="84"/>
      <c r="L85" s="85"/>
      <c r="M85" s="85"/>
      <c r="N85" s="85"/>
      <c r="O85" s="86"/>
      <c r="P85" s="62"/>
      <c r="Q85" s="84"/>
      <c r="R85" s="85"/>
      <c r="S85" s="85"/>
      <c r="T85" s="85"/>
      <c r="U85" s="86"/>
      <c r="V85" s="61"/>
      <c r="W85" s="112">
        <f t="shared" si="1"/>
        <v>0</v>
      </c>
    </row>
    <row r="86" spans="1:23" x14ac:dyDescent="0.25">
      <c r="A86" s="62"/>
      <c r="B86" s="5"/>
      <c r="C86" s="87"/>
      <c r="D86" s="62"/>
      <c r="E86" s="84"/>
      <c r="F86" s="85"/>
      <c r="G86" s="85"/>
      <c r="H86" s="85"/>
      <c r="I86" s="86"/>
      <c r="J86" s="62"/>
      <c r="K86" s="84"/>
      <c r="L86" s="85"/>
      <c r="M86" s="85"/>
      <c r="N86" s="85"/>
      <c r="O86" s="86"/>
      <c r="P86" s="62"/>
      <c r="Q86" s="84"/>
      <c r="R86" s="85"/>
      <c r="S86" s="85"/>
      <c r="T86" s="85"/>
      <c r="U86" s="86"/>
      <c r="V86" s="61"/>
      <c r="W86" s="112">
        <f t="shared" si="1"/>
        <v>0</v>
      </c>
    </row>
    <row r="87" spans="1:23" x14ac:dyDescent="0.25">
      <c r="A87" s="62"/>
      <c r="B87" s="5"/>
      <c r="C87" s="87"/>
      <c r="D87" s="62"/>
      <c r="E87" s="84"/>
      <c r="F87" s="85"/>
      <c r="G87" s="85"/>
      <c r="H87" s="85"/>
      <c r="I87" s="86"/>
      <c r="J87" s="62"/>
      <c r="K87" s="84"/>
      <c r="L87" s="85"/>
      <c r="M87" s="85"/>
      <c r="N87" s="85"/>
      <c r="O87" s="86"/>
      <c r="P87" s="62"/>
      <c r="Q87" s="84"/>
      <c r="R87" s="85"/>
      <c r="S87" s="85"/>
      <c r="T87" s="85"/>
      <c r="U87" s="86"/>
      <c r="V87" s="61"/>
      <c r="W87" s="112">
        <f t="shared" si="1"/>
        <v>0</v>
      </c>
    </row>
    <row r="88" spans="1:23" x14ac:dyDescent="0.25">
      <c r="A88" s="62"/>
      <c r="B88" s="5"/>
      <c r="C88" s="87"/>
      <c r="D88" s="62"/>
      <c r="E88" s="84"/>
      <c r="F88" s="85"/>
      <c r="G88" s="85"/>
      <c r="H88" s="85"/>
      <c r="I88" s="86"/>
      <c r="J88" s="62"/>
      <c r="K88" s="84"/>
      <c r="L88" s="85"/>
      <c r="M88" s="85"/>
      <c r="N88" s="85"/>
      <c r="O88" s="86"/>
      <c r="P88" s="62"/>
      <c r="Q88" s="84"/>
      <c r="R88" s="85"/>
      <c r="S88" s="85"/>
      <c r="T88" s="85"/>
      <c r="U88" s="86"/>
      <c r="V88" s="61"/>
      <c r="W88" s="112">
        <f t="shared" si="1"/>
        <v>0</v>
      </c>
    </row>
    <row r="89" spans="1:23" x14ac:dyDescent="0.25">
      <c r="A89" s="62"/>
      <c r="B89" s="5"/>
      <c r="C89" s="87"/>
      <c r="D89" s="62"/>
      <c r="E89" s="84"/>
      <c r="F89" s="85"/>
      <c r="G89" s="85"/>
      <c r="H89" s="85"/>
      <c r="I89" s="86"/>
      <c r="J89" s="62"/>
      <c r="K89" s="84"/>
      <c r="L89" s="85"/>
      <c r="M89" s="85"/>
      <c r="N89" s="85"/>
      <c r="O89" s="86"/>
      <c r="P89" s="62"/>
      <c r="Q89" s="84"/>
      <c r="R89" s="85"/>
      <c r="S89" s="85"/>
      <c r="T89" s="85"/>
      <c r="U89" s="86"/>
      <c r="V89" s="61"/>
      <c r="W89" s="112">
        <f t="shared" si="1"/>
        <v>0</v>
      </c>
    </row>
    <row r="90" spans="1:23" x14ac:dyDescent="0.25">
      <c r="A90" s="62"/>
      <c r="B90" s="5"/>
      <c r="C90" s="87"/>
      <c r="D90" s="62"/>
      <c r="E90" s="84"/>
      <c r="F90" s="85"/>
      <c r="G90" s="85"/>
      <c r="H90" s="85"/>
      <c r="I90" s="86"/>
      <c r="J90" s="62"/>
      <c r="K90" s="84"/>
      <c r="L90" s="85"/>
      <c r="M90" s="85"/>
      <c r="N90" s="85"/>
      <c r="O90" s="86"/>
      <c r="P90" s="62"/>
      <c r="Q90" s="84"/>
      <c r="R90" s="85"/>
      <c r="S90" s="85"/>
      <c r="T90" s="85"/>
      <c r="U90" s="86"/>
      <c r="V90" s="61"/>
      <c r="W90" s="112">
        <f t="shared" si="1"/>
        <v>0</v>
      </c>
    </row>
    <row r="91" spans="1:23" x14ac:dyDescent="0.25">
      <c r="A91" s="62"/>
      <c r="B91" s="5"/>
      <c r="C91" s="87"/>
      <c r="D91" s="62"/>
      <c r="E91" s="84"/>
      <c r="F91" s="85"/>
      <c r="G91" s="85"/>
      <c r="H91" s="85"/>
      <c r="I91" s="86"/>
      <c r="J91" s="62"/>
      <c r="K91" s="84"/>
      <c r="L91" s="85"/>
      <c r="M91" s="85"/>
      <c r="N91" s="85"/>
      <c r="O91" s="86"/>
      <c r="P91" s="62"/>
      <c r="Q91" s="84"/>
      <c r="R91" s="85"/>
      <c r="S91" s="85"/>
      <c r="T91" s="85"/>
      <c r="U91" s="86"/>
      <c r="V91" s="61"/>
      <c r="W91" s="112">
        <f t="shared" si="1"/>
        <v>0</v>
      </c>
    </row>
    <row r="92" spans="1:23" x14ac:dyDescent="0.25">
      <c r="A92" s="62"/>
      <c r="B92" s="5"/>
      <c r="C92" s="87"/>
      <c r="D92" s="62"/>
      <c r="E92" s="84"/>
      <c r="F92" s="85"/>
      <c r="G92" s="85"/>
      <c r="H92" s="85"/>
      <c r="I92" s="86"/>
      <c r="J92" s="62"/>
      <c r="K92" s="84"/>
      <c r="L92" s="85"/>
      <c r="M92" s="85"/>
      <c r="N92" s="85"/>
      <c r="O92" s="86"/>
      <c r="P92" s="62"/>
      <c r="Q92" s="84"/>
      <c r="R92" s="85"/>
      <c r="S92" s="85"/>
      <c r="T92" s="85"/>
      <c r="U92" s="86"/>
      <c r="V92" s="61"/>
      <c r="W92" s="112">
        <f t="shared" si="1"/>
        <v>0</v>
      </c>
    </row>
    <row r="93" spans="1:23" x14ac:dyDescent="0.25">
      <c r="A93" s="62"/>
      <c r="B93" s="5"/>
      <c r="C93" s="87"/>
      <c r="D93" s="62"/>
      <c r="E93" s="84"/>
      <c r="F93" s="85"/>
      <c r="G93" s="85"/>
      <c r="H93" s="85"/>
      <c r="I93" s="86"/>
      <c r="J93" s="62"/>
      <c r="K93" s="84"/>
      <c r="L93" s="85"/>
      <c r="M93" s="85"/>
      <c r="N93" s="85"/>
      <c r="O93" s="86"/>
      <c r="P93" s="62"/>
      <c r="Q93" s="84"/>
      <c r="R93" s="85"/>
      <c r="S93" s="85"/>
      <c r="T93" s="85"/>
      <c r="U93" s="86"/>
      <c r="V93" s="61"/>
      <c r="W93" s="112">
        <f t="shared" si="1"/>
        <v>0</v>
      </c>
    </row>
    <row r="94" spans="1:23" x14ac:dyDescent="0.25">
      <c r="A94" s="62"/>
      <c r="B94" s="5"/>
      <c r="C94" s="87"/>
      <c r="D94" s="62"/>
      <c r="E94" s="84"/>
      <c r="F94" s="85"/>
      <c r="G94" s="85"/>
      <c r="H94" s="85"/>
      <c r="I94" s="86"/>
      <c r="J94" s="62"/>
      <c r="K94" s="84"/>
      <c r="L94" s="85"/>
      <c r="M94" s="85"/>
      <c r="N94" s="85"/>
      <c r="O94" s="86"/>
      <c r="P94" s="62"/>
      <c r="Q94" s="84"/>
      <c r="R94" s="85"/>
      <c r="S94" s="85"/>
      <c r="T94" s="85"/>
      <c r="U94" s="86"/>
      <c r="V94" s="61"/>
      <c r="W94" s="112">
        <f t="shared" si="1"/>
        <v>0</v>
      </c>
    </row>
    <row r="95" spans="1:23" x14ac:dyDescent="0.25">
      <c r="A95" s="62"/>
      <c r="B95" s="5"/>
      <c r="C95" s="87"/>
      <c r="D95" s="62"/>
      <c r="E95" s="84"/>
      <c r="F95" s="85"/>
      <c r="G95" s="85"/>
      <c r="H95" s="85"/>
      <c r="I95" s="86"/>
      <c r="J95" s="62"/>
      <c r="K95" s="84"/>
      <c r="L95" s="85"/>
      <c r="M95" s="85"/>
      <c r="N95" s="85"/>
      <c r="O95" s="86"/>
      <c r="P95" s="62"/>
      <c r="Q95" s="84"/>
      <c r="R95" s="85"/>
      <c r="S95" s="85"/>
      <c r="T95" s="85"/>
      <c r="U95" s="86"/>
      <c r="V95" s="61"/>
      <c r="W95" s="112">
        <f t="shared" si="1"/>
        <v>0</v>
      </c>
    </row>
    <row r="96" spans="1:23" x14ac:dyDescent="0.25">
      <c r="A96" s="62"/>
      <c r="B96" s="5"/>
      <c r="C96" s="87"/>
      <c r="D96" s="62"/>
      <c r="E96" s="84"/>
      <c r="F96" s="85"/>
      <c r="G96" s="85"/>
      <c r="H96" s="85"/>
      <c r="I96" s="86"/>
      <c r="J96" s="62"/>
      <c r="K96" s="84"/>
      <c r="L96" s="85"/>
      <c r="M96" s="85"/>
      <c r="N96" s="85"/>
      <c r="O96" s="86"/>
      <c r="P96" s="62"/>
      <c r="Q96" s="84"/>
      <c r="R96" s="85"/>
      <c r="S96" s="85"/>
      <c r="T96" s="85"/>
      <c r="U96" s="86"/>
      <c r="V96" s="61"/>
      <c r="W96" s="112">
        <f t="shared" si="1"/>
        <v>0</v>
      </c>
    </row>
    <row r="97" spans="1:23" x14ac:dyDescent="0.25">
      <c r="A97" s="62"/>
      <c r="B97" s="5"/>
      <c r="C97" s="87"/>
      <c r="D97" s="62"/>
      <c r="E97" s="84"/>
      <c r="F97" s="85"/>
      <c r="G97" s="85"/>
      <c r="H97" s="85"/>
      <c r="I97" s="86"/>
      <c r="J97" s="62"/>
      <c r="K97" s="84"/>
      <c r="L97" s="85"/>
      <c r="M97" s="85"/>
      <c r="N97" s="85"/>
      <c r="O97" s="86"/>
      <c r="P97" s="62"/>
      <c r="Q97" s="84"/>
      <c r="R97" s="85"/>
      <c r="S97" s="85"/>
      <c r="T97" s="85"/>
      <c r="U97" s="86"/>
      <c r="V97" s="61"/>
      <c r="W97" s="112">
        <f t="shared" si="1"/>
        <v>0</v>
      </c>
    </row>
    <row r="98" spans="1:23" x14ac:dyDescent="0.25">
      <c r="A98" s="62"/>
      <c r="B98" s="5"/>
      <c r="C98" s="87"/>
      <c r="D98" s="62"/>
      <c r="E98" s="84"/>
      <c r="F98" s="85"/>
      <c r="G98" s="85"/>
      <c r="H98" s="85"/>
      <c r="I98" s="86"/>
      <c r="J98" s="62"/>
      <c r="K98" s="84"/>
      <c r="L98" s="85"/>
      <c r="M98" s="85"/>
      <c r="N98" s="85"/>
      <c r="O98" s="86"/>
      <c r="P98" s="62"/>
      <c r="Q98" s="84"/>
      <c r="R98" s="85"/>
      <c r="S98" s="85"/>
      <c r="T98" s="85"/>
      <c r="U98" s="86"/>
      <c r="V98" s="61"/>
      <c r="W98" s="112">
        <f t="shared" si="1"/>
        <v>0</v>
      </c>
    </row>
    <row r="99" spans="1:23" x14ac:dyDescent="0.25">
      <c r="A99" s="62"/>
      <c r="B99" s="5"/>
      <c r="C99" s="87"/>
      <c r="D99" s="62"/>
      <c r="E99" s="84"/>
      <c r="F99" s="85"/>
      <c r="G99" s="85"/>
      <c r="H99" s="85"/>
      <c r="I99" s="86"/>
      <c r="J99" s="62"/>
      <c r="K99" s="84"/>
      <c r="L99" s="85"/>
      <c r="M99" s="85"/>
      <c r="N99" s="85"/>
      <c r="O99" s="86"/>
      <c r="P99" s="62"/>
      <c r="Q99" s="84"/>
      <c r="R99" s="85"/>
      <c r="S99" s="85"/>
      <c r="T99" s="85"/>
      <c r="U99" s="86"/>
      <c r="V99" s="61"/>
      <c r="W99" s="112">
        <f t="shared" si="1"/>
        <v>0</v>
      </c>
    </row>
    <row r="100" spans="1:23" x14ac:dyDescent="0.25">
      <c r="A100" s="62"/>
      <c r="B100" s="5"/>
      <c r="C100" s="87"/>
      <c r="D100" s="62"/>
      <c r="E100" s="84"/>
      <c r="F100" s="85"/>
      <c r="G100" s="85"/>
      <c r="H100" s="85"/>
      <c r="I100" s="86"/>
      <c r="J100" s="62"/>
      <c r="K100" s="84"/>
      <c r="L100" s="85"/>
      <c r="M100" s="85"/>
      <c r="N100" s="85"/>
      <c r="O100" s="86"/>
      <c r="P100" s="62"/>
      <c r="Q100" s="84"/>
      <c r="R100" s="85"/>
      <c r="S100" s="85"/>
      <c r="T100" s="85"/>
      <c r="U100" s="86"/>
      <c r="V100" s="61"/>
      <c r="W100" s="112">
        <f t="shared" si="1"/>
        <v>0</v>
      </c>
    </row>
    <row r="101" spans="1:23" x14ac:dyDescent="0.25">
      <c r="A101" s="62"/>
      <c r="B101" s="5"/>
      <c r="C101" s="87"/>
      <c r="D101" s="62"/>
      <c r="E101" s="84"/>
      <c r="F101" s="85"/>
      <c r="G101" s="85"/>
      <c r="H101" s="85"/>
      <c r="I101" s="86"/>
      <c r="J101" s="62"/>
      <c r="K101" s="84"/>
      <c r="L101" s="85"/>
      <c r="M101" s="85"/>
      <c r="N101" s="85"/>
      <c r="O101" s="86"/>
      <c r="P101" s="62"/>
      <c r="Q101" s="84"/>
      <c r="R101" s="85"/>
      <c r="S101" s="85"/>
      <c r="T101" s="85"/>
      <c r="U101" s="86"/>
      <c r="V101" s="61"/>
      <c r="W101" s="112">
        <f t="shared" si="1"/>
        <v>0</v>
      </c>
    </row>
    <row r="102" spans="1:23" x14ac:dyDescent="0.25">
      <c r="A102" s="62"/>
      <c r="B102" s="5"/>
      <c r="C102" s="87"/>
      <c r="D102" s="62"/>
      <c r="E102" s="84"/>
      <c r="F102" s="85"/>
      <c r="G102" s="85"/>
      <c r="H102" s="85"/>
      <c r="I102" s="86"/>
      <c r="J102" s="62"/>
      <c r="K102" s="84"/>
      <c r="L102" s="85"/>
      <c r="M102" s="85"/>
      <c r="N102" s="85"/>
      <c r="O102" s="86"/>
      <c r="P102" s="62"/>
      <c r="Q102" s="84"/>
      <c r="R102" s="85"/>
      <c r="S102" s="85"/>
      <c r="T102" s="85"/>
      <c r="U102" s="86"/>
      <c r="V102" s="61"/>
      <c r="W102" s="112">
        <f t="shared" si="1"/>
        <v>0</v>
      </c>
    </row>
    <row r="103" spans="1:23" x14ac:dyDescent="0.25">
      <c r="A103" s="62"/>
      <c r="B103" s="5"/>
      <c r="C103" s="87"/>
      <c r="D103" s="62"/>
      <c r="E103" s="84"/>
      <c r="F103" s="85"/>
      <c r="G103" s="85"/>
      <c r="H103" s="85"/>
      <c r="I103" s="86"/>
      <c r="J103" s="62"/>
      <c r="K103" s="84"/>
      <c r="L103" s="85"/>
      <c r="M103" s="85"/>
      <c r="N103" s="85"/>
      <c r="O103" s="86"/>
      <c r="P103" s="62"/>
      <c r="Q103" s="84"/>
      <c r="R103" s="85"/>
      <c r="S103" s="85"/>
      <c r="T103" s="85"/>
      <c r="U103" s="86"/>
      <c r="V103" s="61"/>
      <c r="W103" s="112">
        <f t="shared" si="1"/>
        <v>0</v>
      </c>
    </row>
    <row r="104" spans="1:23" x14ac:dyDescent="0.25">
      <c r="A104" s="62"/>
      <c r="B104" s="5"/>
      <c r="C104" s="87"/>
      <c r="D104" s="62"/>
      <c r="E104" s="84"/>
      <c r="F104" s="85"/>
      <c r="G104" s="85"/>
      <c r="H104" s="85"/>
      <c r="I104" s="86"/>
      <c r="J104" s="62"/>
      <c r="K104" s="84"/>
      <c r="L104" s="85"/>
      <c r="M104" s="85"/>
      <c r="N104" s="85"/>
      <c r="O104" s="86"/>
      <c r="P104" s="62"/>
      <c r="Q104" s="84"/>
      <c r="R104" s="85"/>
      <c r="S104" s="85"/>
      <c r="T104" s="85"/>
      <c r="U104" s="86"/>
      <c r="V104" s="61"/>
      <c r="W104" s="112">
        <f t="shared" si="1"/>
        <v>0</v>
      </c>
    </row>
    <row r="105" spans="1:23" x14ac:dyDescent="0.25">
      <c r="A105" s="62"/>
      <c r="B105" s="5"/>
      <c r="C105" s="87"/>
      <c r="D105" s="62"/>
      <c r="E105" s="84"/>
      <c r="F105" s="85"/>
      <c r="G105" s="85"/>
      <c r="H105" s="85"/>
      <c r="I105" s="86"/>
      <c r="J105" s="62"/>
      <c r="K105" s="84"/>
      <c r="L105" s="85"/>
      <c r="M105" s="85"/>
      <c r="N105" s="85"/>
      <c r="O105" s="86"/>
      <c r="P105" s="62"/>
      <c r="Q105" s="84"/>
      <c r="R105" s="85"/>
      <c r="S105" s="85"/>
      <c r="T105" s="85"/>
      <c r="U105" s="86"/>
      <c r="V105" s="61"/>
      <c r="W105" s="112">
        <f t="shared" si="1"/>
        <v>0</v>
      </c>
    </row>
    <row r="106" spans="1:23" x14ac:dyDescent="0.25">
      <c r="A106" s="62"/>
      <c r="B106" s="5"/>
      <c r="C106" s="87"/>
      <c r="D106" s="62"/>
      <c r="E106" s="84"/>
      <c r="F106" s="85"/>
      <c r="G106" s="85"/>
      <c r="H106" s="85"/>
      <c r="I106" s="86"/>
      <c r="J106" s="62"/>
      <c r="K106" s="84"/>
      <c r="L106" s="85"/>
      <c r="M106" s="85"/>
      <c r="N106" s="85"/>
      <c r="O106" s="86"/>
      <c r="P106" s="62"/>
      <c r="Q106" s="84"/>
      <c r="R106" s="85"/>
      <c r="S106" s="85"/>
      <c r="T106" s="85"/>
      <c r="U106" s="86"/>
      <c r="V106" s="61"/>
      <c r="W106" s="112">
        <f t="shared" si="1"/>
        <v>0</v>
      </c>
    </row>
    <row r="107" spans="1:23" x14ac:dyDescent="0.25">
      <c r="A107" s="62"/>
      <c r="B107" s="5"/>
      <c r="C107" s="87"/>
      <c r="D107" s="62"/>
      <c r="E107" s="84"/>
      <c r="F107" s="85"/>
      <c r="G107" s="85"/>
      <c r="H107" s="85"/>
      <c r="I107" s="86"/>
      <c r="J107" s="62"/>
      <c r="K107" s="84"/>
      <c r="L107" s="85"/>
      <c r="M107" s="85"/>
      <c r="N107" s="85"/>
      <c r="O107" s="86"/>
      <c r="P107" s="62"/>
      <c r="Q107" s="84"/>
      <c r="R107" s="85"/>
      <c r="S107" s="85"/>
      <c r="T107" s="85"/>
      <c r="U107" s="86"/>
      <c r="V107" s="61"/>
      <c r="W107" s="112">
        <f t="shared" si="1"/>
        <v>0</v>
      </c>
    </row>
    <row r="108" spans="1:23" x14ac:dyDescent="0.25">
      <c r="A108" s="62"/>
      <c r="B108" s="5"/>
      <c r="C108" s="87"/>
      <c r="D108" s="62"/>
      <c r="E108" s="84"/>
      <c r="F108" s="85"/>
      <c r="G108" s="85"/>
      <c r="H108" s="85"/>
      <c r="I108" s="86"/>
      <c r="J108" s="62"/>
      <c r="K108" s="84"/>
      <c r="L108" s="85"/>
      <c r="M108" s="85"/>
      <c r="N108" s="85"/>
      <c r="O108" s="86"/>
      <c r="P108" s="62"/>
      <c r="Q108" s="84"/>
      <c r="R108" s="85"/>
      <c r="S108" s="85"/>
      <c r="T108" s="85"/>
      <c r="U108" s="86"/>
      <c r="V108" s="61"/>
      <c r="W108" s="112">
        <f t="shared" si="1"/>
        <v>0</v>
      </c>
    </row>
    <row r="109" spans="1:23" x14ac:dyDescent="0.25">
      <c r="A109" s="62"/>
      <c r="B109" s="5"/>
      <c r="C109" s="87"/>
      <c r="D109" s="62"/>
      <c r="E109" s="84"/>
      <c r="F109" s="85"/>
      <c r="G109" s="85"/>
      <c r="H109" s="85"/>
      <c r="I109" s="86"/>
      <c r="J109" s="62"/>
      <c r="K109" s="84"/>
      <c r="L109" s="85"/>
      <c r="M109" s="85"/>
      <c r="N109" s="85"/>
      <c r="O109" s="86"/>
      <c r="P109" s="62"/>
      <c r="Q109" s="84"/>
      <c r="R109" s="85"/>
      <c r="S109" s="85"/>
      <c r="T109" s="85"/>
      <c r="U109" s="86"/>
      <c r="V109" s="61"/>
      <c r="W109" s="112">
        <f t="shared" si="1"/>
        <v>0</v>
      </c>
    </row>
    <row r="110" spans="1:23" x14ac:dyDescent="0.25">
      <c r="A110" s="62"/>
      <c r="B110" s="5"/>
      <c r="C110" s="87"/>
      <c r="D110" s="62"/>
      <c r="E110" s="84"/>
      <c r="F110" s="85"/>
      <c r="G110" s="85"/>
      <c r="H110" s="85"/>
      <c r="I110" s="86"/>
      <c r="J110" s="62"/>
      <c r="K110" s="84"/>
      <c r="L110" s="85"/>
      <c r="M110" s="85"/>
      <c r="N110" s="85"/>
      <c r="O110" s="86"/>
      <c r="P110" s="62"/>
      <c r="Q110" s="84"/>
      <c r="R110" s="85"/>
      <c r="S110" s="85"/>
      <c r="T110" s="85"/>
      <c r="U110" s="86"/>
      <c r="V110" s="61"/>
      <c r="W110" s="112">
        <f t="shared" si="1"/>
        <v>0</v>
      </c>
    </row>
    <row r="111" spans="1:23" x14ac:dyDescent="0.25">
      <c r="A111" s="62"/>
      <c r="B111" s="5"/>
      <c r="C111" s="87"/>
      <c r="D111" s="62"/>
      <c r="E111" s="84"/>
      <c r="F111" s="85"/>
      <c r="G111" s="85"/>
      <c r="H111" s="85"/>
      <c r="I111" s="86"/>
      <c r="J111" s="62"/>
      <c r="K111" s="84"/>
      <c r="L111" s="85"/>
      <c r="M111" s="85"/>
      <c r="N111" s="85"/>
      <c r="O111" s="86"/>
      <c r="P111" s="62"/>
      <c r="Q111" s="84"/>
      <c r="R111" s="85"/>
      <c r="S111" s="85"/>
      <c r="T111" s="85"/>
      <c r="U111" s="86"/>
      <c r="V111" s="61"/>
      <c r="W111" s="112">
        <f t="shared" si="1"/>
        <v>0</v>
      </c>
    </row>
    <row r="112" spans="1:23" x14ac:dyDescent="0.25">
      <c r="A112" s="62"/>
      <c r="B112" s="5"/>
      <c r="C112" s="87"/>
      <c r="D112" s="62"/>
      <c r="E112" s="84"/>
      <c r="F112" s="85"/>
      <c r="G112" s="85"/>
      <c r="H112" s="85"/>
      <c r="I112" s="86"/>
      <c r="J112" s="62"/>
      <c r="K112" s="84"/>
      <c r="L112" s="85"/>
      <c r="M112" s="85"/>
      <c r="N112" s="85"/>
      <c r="O112" s="86"/>
      <c r="P112" s="62"/>
      <c r="Q112" s="84"/>
      <c r="R112" s="85"/>
      <c r="S112" s="85"/>
      <c r="T112" s="85"/>
      <c r="U112" s="86"/>
      <c r="V112" s="61"/>
      <c r="W112" s="112">
        <f t="shared" si="1"/>
        <v>0</v>
      </c>
    </row>
    <row r="113" spans="1:23" x14ac:dyDescent="0.25">
      <c r="A113" s="62"/>
      <c r="B113" s="5"/>
      <c r="C113" s="87"/>
      <c r="D113" s="62"/>
      <c r="E113" s="84"/>
      <c r="F113" s="85"/>
      <c r="G113" s="85"/>
      <c r="H113" s="85"/>
      <c r="I113" s="86"/>
      <c r="J113" s="62"/>
      <c r="K113" s="84"/>
      <c r="L113" s="85"/>
      <c r="M113" s="85"/>
      <c r="N113" s="85"/>
      <c r="O113" s="86"/>
      <c r="P113" s="62"/>
      <c r="Q113" s="84"/>
      <c r="R113" s="85"/>
      <c r="S113" s="85"/>
      <c r="T113" s="85"/>
      <c r="U113" s="86"/>
      <c r="V113" s="61"/>
      <c r="W113" s="112">
        <f t="shared" si="1"/>
        <v>0</v>
      </c>
    </row>
    <row r="114" spans="1:23" x14ac:dyDescent="0.25">
      <c r="A114" s="62"/>
      <c r="B114" s="5"/>
      <c r="C114" s="87"/>
      <c r="D114" s="62"/>
      <c r="E114" s="84"/>
      <c r="F114" s="85"/>
      <c r="G114" s="85"/>
      <c r="H114" s="85"/>
      <c r="I114" s="86"/>
      <c r="J114" s="62"/>
      <c r="K114" s="84"/>
      <c r="L114" s="85"/>
      <c r="M114" s="85"/>
      <c r="N114" s="85"/>
      <c r="O114" s="86"/>
      <c r="P114" s="62"/>
      <c r="Q114" s="84"/>
      <c r="R114" s="85"/>
      <c r="S114" s="85"/>
      <c r="T114" s="85"/>
      <c r="U114" s="86"/>
      <c r="V114" s="61"/>
      <c r="W114" s="112">
        <f t="shared" si="1"/>
        <v>0</v>
      </c>
    </row>
    <row r="115" spans="1:23" x14ac:dyDescent="0.25">
      <c r="A115" s="62"/>
      <c r="B115" s="5"/>
      <c r="C115" s="87"/>
      <c r="D115" s="62"/>
      <c r="E115" s="84"/>
      <c r="F115" s="85"/>
      <c r="G115" s="85"/>
      <c r="H115" s="85"/>
      <c r="I115" s="86"/>
      <c r="J115" s="62"/>
      <c r="K115" s="84"/>
      <c r="L115" s="85"/>
      <c r="M115" s="85"/>
      <c r="N115" s="85"/>
      <c r="O115" s="86"/>
      <c r="P115" s="62"/>
      <c r="Q115" s="84"/>
      <c r="R115" s="85"/>
      <c r="S115" s="85"/>
      <c r="T115" s="85"/>
      <c r="U115" s="86"/>
      <c r="V115" s="61"/>
      <c r="W115" s="112">
        <f t="shared" si="1"/>
        <v>0</v>
      </c>
    </row>
    <row r="116" spans="1:23" x14ac:dyDescent="0.25">
      <c r="A116" s="62"/>
      <c r="B116" s="5"/>
      <c r="C116" s="87"/>
      <c r="D116" s="62"/>
      <c r="E116" s="84"/>
      <c r="F116" s="85"/>
      <c r="G116" s="85"/>
      <c r="H116" s="85"/>
      <c r="I116" s="86"/>
      <c r="J116" s="62"/>
      <c r="K116" s="84"/>
      <c r="L116" s="85"/>
      <c r="M116" s="85"/>
      <c r="N116" s="85"/>
      <c r="O116" s="86"/>
      <c r="P116" s="62"/>
      <c r="Q116" s="84"/>
      <c r="R116" s="85"/>
      <c r="S116" s="85"/>
      <c r="T116" s="85"/>
      <c r="U116" s="86"/>
      <c r="V116" s="61"/>
      <c r="W116" s="112">
        <f t="shared" si="1"/>
        <v>0</v>
      </c>
    </row>
    <row r="117" spans="1:23" x14ac:dyDescent="0.25">
      <c r="A117" s="62"/>
      <c r="B117" s="5"/>
      <c r="C117" s="87"/>
      <c r="D117" s="62"/>
      <c r="E117" s="84"/>
      <c r="F117" s="85"/>
      <c r="G117" s="85"/>
      <c r="H117" s="85"/>
      <c r="I117" s="86"/>
      <c r="J117" s="62"/>
      <c r="K117" s="84"/>
      <c r="L117" s="85"/>
      <c r="M117" s="85"/>
      <c r="N117" s="85"/>
      <c r="O117" s="86"/>
      <c r="P117" s="62"/>
      <c r="Q117" s="84"/>
      <c r="R117" s="85"/>
      <c r="S117" s="85"/>
      <c r="T117" s="85"/>
      <c r="U117" s="86"/>
      <c r="V117" s="61"/>
      <c r="W117" s="112">
        <f t="shared" si="1"/>
        <v>0</v>
      </c>
    </row>
    <row r="118" spans="1:23" x14ac:dyDescent="0.25">
      <c r="A118" s="62"/>
      <c r="B118" s="5"/>
      <c r="C118" s="87"/>
      <c r="D118" s="62"/>
      <c r="E118" s="84"/>
      <c r="F118" s="85"/>
      <c r="G118" s="85"/>
      <c r="H118" s="85"/>
      <c r="I118" s="86"/>
      <c r="J118" s="62"/>
      <c r="K118" s="84"/>
      <c r="L118" s="85"/>
      <c r="M118" s="85"/>
      <c r="N118" s="85"/>
      <c r="O118" s="86"/>
      <c r="P118" s="62"/>
      <c r="Q118" s="84"/>
      <c r="R118" s="85"/>
      <c r="S118" s="85"/>
      <c r="T118" s="85"/>
      <c r="U118" s="86"/>
      <c r="V118" s="61"/>
      <c r="W118" s="112">
        <f t="shared" si="1"/>
        <v>0</v>
      </c>
    </row>
    <row r="119" spans="1:23" x14ac:dyDescent="0.25">
      <c r="A119" s="62"/>
      <c r="B119" s="5"/>
      <c r="C119" s="87"/>
      <c r="D119" s="62"/>
      <c r="E119" s="84"/>
      <c r="F119" s="85"/>
      <c r="G119" s="85"/>
      <c r="H119" s="85"/>
      <c r="I119" s="86"/>
      <c r="J119" s="62"/>
      <c r="K119" s="84"/>
      <c r="L119" s="85"/>
      <c r="M119" s="85"/>
      <c r="N119" s="85"/>
      <c r="O119" s="86"/>
      <c r="P119" s="62"/>
      <c r="Q119" s="84"/>
      <c r="R119" s="85"/>
      <c r="S119" s="85"/>
      <c r="T119" s="85"/>
      <c r="U119" s="86"/>
      <c r="V119" s="61"/>
      <c r="W119" s="112">
        <f t="shared" si="1"/>
        <v>0</v>
      </c>
    </row>
    <row r="120" spans="1:23" x14ac:dyDescent="0.25">
      <c r="A120" s="62"/>
      <c r="B120" s="5"/>
      <c r="C120" s="87"/>
      <c r="D120" s="62"/>
      <c r="E120" s="84"/>
      <c r="F120" s="85"/>
      <c r="G120" s="85"/>
      <c r="H120" s="85"/>
      <c r="I120" s="86"/>
      <c r="J120" s="62"/>
      <c r="K120" s="84"/>
      <c r="L120" s="85"/>
      <c r="M120" s="85"/>
      <c r="N120" s="85"/>
      <c r="O120" s="86"/>
      <c r="P120" s="62"/>
      <c r="Q120" s="84"/>
      <c r="R120" s="85"/>
      <c r="S120" s="85"/>
      <c r="T120" s="85"/>
      <c r="U120" s="86"/>
      <c r="V120" s="61"/>
      <c r="W120" s="112">
        <f t="shared" si="1"/>
        <v>0</v>
      </c>
    </row>
    <row r="121" spans="1:23" x14ac:dyDescent="0.25">
      <c r="A121" s="62"/>
      <c r="B121" s="5"/>
      <c r="C121" s="87"/>
      <c r="D121" s="62"/>
      <c r="E121" s="84"/>
      <c r="F121" s="85"/>
      <c r="G121" s="85"/>
      <c r="H121" s="85"/>
      <c r="I121" s="86"/>
      <c r="J121" s="62"/>
      <c r="K121" s="84"/>
      <c r="L121" s="85"/>
      <c r="M121" s="85"/>
      <c r="N121" s="85"/>
      <c r="O121" s="86"/>
      <c r="P121" s="62"/>
      <c r="Q121" s="84"/>
      <c r="R121" s="85"/>
      <c r="S121" s="85"/>
      <c r="T121" s="85"/>
      <c r="U121" s="86"/>
      <c r="V121" s="61"/>
      <c r="W121" s="112">
        <f t="shared" si="1"/>
        <v>0</v>
      </c>
    </row>
    <row r="122" spans="1:23" x14ac:dyDescent="0.25">
      <c r="A122" s="62"/>
      <c r="B122" s="5"/>
      <c r="C122" s="87"/>
      <c r="D122" s="62"/>
      <c r="E122" s="84"/>
      <c r="F122" s="85"/>
      <c r="G122" s="85"/>
      <c r="H122" s="85"/>
      <c r="I122" s="86"/>
      <c r="J122" s="62"/>
      <c r="K122" s="84"/>
      <c r="L122" s="85"/>
      <c r="M122" s="85"/>
      <c r="N122" s="85"/>
      <c r="O122" s="86"/>
      <c r="P122" s="62"/>
      <c r="Q122" s="84"/>
      <c r="R122" s="85"/>
      <c r="S122" s="85"/>
      <c r="T122" s="85"/>
      <c r="U122" s="86"/>
      <c r="V122" s="61"/>
      <c r="W122" s="112">
        <f t="shared" si="1"/>
        <v>0</v>
      </c>
    </row>
    <row r="123" spans="1:23" x14ac:dyDescent="0.25">
      <c r="A123" s="62"/>
      <c r="B123" s="5"/>
      <c r="C123" s="87"/>
      <c r="D123" s="62"/>
      <c r="E123" s="84"/>
      <c r="F123" s="85"/>
      <c r="G123" s="85"/>
      <c r="H123" s="85"/>
      <c r="I123" s="86"/>
      <c r="J123" s="62"/>
      <c r="K123" s="84"/>
      <c r="L123" s="85"/>
      <c r="M123" s="85"/>
      <c r="N123" s="85"/>
      <c r="O123" s="86"/>
      <c r="P123" s="62"/>
      <c r="Q123" s="84"/>
      <c r="R123" s="85"/>
      <c r="S123" s="85"/>
      <c r="T123" s="85"/>
      <c r="U123" s="86"/>
      <c r="V123" s="61"/>
      <c r="W123" s="112">
        <f t="shared" si="1"/>
        <v>0</v>
      </c>
    </row>
    <row r="124" spans="1:23" x14ac:dyDescent="0.25">
      <c r="A124" s="62"/>
      <c r="B124" s="5"/>
      <c r="C124" s="87"/>
      <c r="D124" s="62"/>
      <c r="E124" s="84"/>
      <c r="F124" s="85"/>
      <c r="G124" s="85"/>
      <c r="H124" s="85"/>
      <c r="I124" s="86"/>
      <c r="J124" s="62"/>
      <c r="K124" s="84"/>
      <c r="L124" s="85"/>
      <c r="M124" s="85"/>
      <c r="N124" s="85"/>
      <c r="O124" s="86"/>
      <c r="P124" s="62"/>
      <c r="Q124" s="84"/>
      <c r="R124" s="85"/>
      <c r="S124" s="85"/>
      <c r="T124" s="85"/>
      <c r="U124" s="86"/>
      <c r="V124" s="61"/>
      <c r="W124" s="112">
        <f t="shared" si="1"/>
        <v>0</v>
      </c>
    </row>
    <row r="125" spans="1:23" x14ac:dyDescent="0.25">
      <c r="A125" s="62"/>
      <c r="B125" s="5"/>
      <c r="C125" s="87"/>
      <c r="D125" s="62"/>
      <c r="E125" s="84"/>
      <c r="F125" s="85"/>
      <c r="G125" s="85"/>
      <c r="H125" s="85"/>
      <c r="I125" s="86"/>
      <c r="J125" s="62"/>
      <c r="K125" s="84"/>
      <c r="L125" s="85"/>
      <c r="M125" s="85"/>
      <c r="N125" s="85"/>
      <c r="O125" s="86"/>
      <c r="P125" s="62"/>
      <c r="Q125" s="84"/>
      <c r="R125" s="85"/>
      <c r="S125" s="85"/>
      <c r="T125" s="85"/>
      <c r="U125" s="86"/>
      <c r="V125" s="61"/>
      <c r="W125" s="112">
        <f t="shared" si="1"/>
        <v>0</v>
      </c>
    </row>
    <row r="126" spans="1:23" x14ac:dyDescent="0.25">
      <c r="A126" s="62"/>
      <c r="B126" s="5"/>
      <c r="C126" s="87"/>
      <c r="D126" s="62"/>
      <c r="E126" s="84"/>
      <c r="F126" s="85"/>
      <c r="G126" s="85"/>
      <c r="H126" s="85"/>
      <c r="I126" s="86"/>
      <c r="J126" s="62"/>
      <c r="K126" s="84"/>
      <c r="L126" s="85"/>
      <c r="M126" s="85"/>
      <c r="N126" s="85"/>
      <c r="O126" s="86"/>
      <c r="P126" s="62"/>
      <c r="Q126" s="84"/>
      <c r="R126" s="85"/>
      <c r="S126" s="85"/>
      <c r="T126" s="85"/>
      <c r="U126" s="86"/>
      <c r="V126" s="61"/>
      <c r="W126" s="112">
        <f t="shared" si="1"/>
        <v>0</v>
      </c>
    </row>
    <row r="127" spans="1:23" x14ac:dyDescent="0.25">
      <c r="A127" s="62"/>
      <c r="B127" s="5"/>
      <c r="C127" s="87"/>
      <c r="D127" s="62"/>
      <c r="E127" s="84"/>
      <c r="F127" s="85"/>
      <c r="G127" s="85"/>
      <c r="H127" s="85"/>
      <c r="I127" s="86"/>
      <c r="J127" s="62"/>
      <c r="K127" s="84"/>
      <c r="L127" s="85"/>
      <c r="M127" s="85"/>
      <c r="N127" s="85"/>
      <c r="O127" s="86"/>
      <c r="P127" s="62"/>
      <c r="Q127" s="84"/>
      <c r="R127" s="85"/>
      <c r="S127" s="85"/>
      <c r="T127" s="85"/>
      <c r="U127" s="86"/>
      <c r="V127" s="61"/>
      <c r="W127" s="112">
        <f t="shared" si="1"/>
        <v>0</v>
      </c>
    </row>
    <row r="128" spans="1:23" x14ac:dyDescent="0.25">
      <c r="A128" s="62"/>
      <c r="B128" s="5"/>
      <c r="C128" s="87"/>
      <c r="D128" s="62"/>
      <c r="E128" s="84"/>
      <c r="F128" s="85"/>
      <c r="G128" s="85"/>
      <c r="H128" s="85"/>
      <c r="I128" s="86"/>
      <c r="J128" s="62"/>
      <c r="K128" s="84"/>
      <c r="L128" s="85"/>
      <c r="M128" s="85"/>
      <c r="N128" s="85"/>
      <c r="O128" s="86"/>
      <c r="P128" s="62"/>
      <c r="Q128" s="84"/>
      <c r="R128" s="85"/>
      <c r="S128" s="85"/>
      <c r="T128" s="85"/>
      <c r="U128" s="86"/>
      <c r="V128" s="61"/>
      <c r="W128" s="112">
        <f t="shared" si="1"/>
        <v>0</v>
      </c>
    </row>
    <row r="129" spans="1:23" x14ac:dyDescent="0.25">
      <c r="A129" s="62"/>
      <c r="B129" s="5"/>
      <c r="C129" s="87"/>
      <c r="D129" s="62"/>
      <c r="E129" s="84"/>
      <c r="F129" s="85"/>
      <c r="G129" s="85"/>
      <c r="H129" s="85"/>
      <c r="I129" s="86"/>
      <c r="J129" s="62"/>
      <c r="K129" s="84"/>
      <c r="L129" s="85"/>
      <c r="M129" s="85"/>
      <c r="N129" s="85"/>
      <c r="O129" s="86"/>
      <c r="P129" s="62"/>
      <c r="Q129" s="84"/>
      <c r="R129" s="85"/>
      <c r="S129" s="85"/>
      <c r="T129" s="85"/>
      <c r="U129" s="86"/>
      <c r="V129" s="61"/>
      <c r="W129" s="112">
        <f t="shared" si="1"/>
        <v>0</v>
      </c>
    </row>
    <row r="130" spans="1:23" x14ac:dyDescent="0.25">
      <c r="A130" s="62"/>
      <c r="B130" s="5"/>
      <c r="C130" s="87"/>
      <c r="D130" s="62"/>
      <c r="E130" s="84"/>
      <c r="F130" s="85"/>
      <c r="G130" s="85"/>
      <c r="H130" s="85"/>
      <c r="I130" s="86"/>
      <c r="J130" s="62"/>
      <c r="K130" s="84"/>
      <c r="L130" s="85"/>
      <c r="M130" s="85"/>
      <c r="N130" s="85"/>
      <c r="O130" s="86"/>
      <c r="P130" s="62"/>
      <c r="Q130" s="84"/>
      <c r="R130" s="85"/>
      <c r="S130" s="85"/>
      <c r="T130" s="85"/>
      <c r="U130" s="86"/>
      <c r="V130" s="61"/>
      <c r="W130" s="112">
        <f t="shared" si="1"/>
        <v>0</v>
      </c>
    </row>
    <row r="131" spans="1:23" x14ac:dyDescent="0.25">
      <c r="A131" s="62"/>
      <c r="B131" s="5"/>
      <c r="C131" s="87"/>
      <c r="D131" s="62"/>
      <c r="E131" s="84"/>
      <c r="F131" s="85"/>
      <c r="G131" s="85"/>
      <c r="H131" s="85"/>
      <c r="I131" s="86"/>
      <c r="J131" s="62"/>
      <c r="K131" s="84"/>
      <c r="L131" s="85"/>
      <c r="M131" s="85"/>
      <c r="N131" s="85"/>
      <c r="O131" s="86"/>
      <c r="P131" s="62"/>
      <c r="Q131" s="84"/>
      <c r="R131" s="85"/>
      <c r="S131" s="85"/>
      <c r="T131" s="85"/>
      <c r="U131" s="86"/>
      <c r="V131" s="61"/>
      <c r="W131" s="112">
        <f t="shared" si="1"/>
        <v>0</v>
      </c>
    </row>
    <row r="132" spans="1:23" x14ac:dyDescent="0.25">
      <c r="A132" s="62"/>
      <c r="B132" s="5"/>
      <c r="C132" s="87"/>
      <c r="D132" s="62"/>
      <c r="E132" s="84"/>
      <c r="F132" s="85"/>
      <c r="G132" s="85"/>
      <c r="H132" s="85"/>
      <c r="I132" s="86"/>
      <c r="J132" s="62"/>
      <c r="K132" s="84"/>
      <c r="L132" s="85"/>
      <c r="M132" s="85"/>
      <c r="N132" s="85"/>
      <c r="O132" s="86"/>
      <c r="P132" s="62"/>
      <c r="Q132" s="84"/>
      <c r="R132" s="85"/>
      <c r="S132" s="85"/>
      <c r="T132" s="85"/>
      <c r="U132" s="86"/>
      <c r="V132" s="61"/>
      <c r="W132" s="112">
        <f t="shared" si="1"/>
        <v>0</v>
      </c>
    </row>
    <row r="133" spans="1:23" x14ac:dyDescent="0.25">
      <c r="A133" s="62"/>
      <c r="B133" s="5"/>
      <c r="C133" s="87"/>
      <c r="D133" s="62"/>
      <c r="E133" s="84"/>
      <c r="F133" s="85"/>
      <c r="G133" s="85"/>
      <c r="H133" s="85"/>
      <c r="I133" s="86"/>
      <c r="J133" s="62"/>
      <c r="K133" s="84"/>
      <c r="L133" s="85"/>
      <c r="M133" s="85"/>
      <c r="N133" s="85"/>
      <c r="O133" s="86"/>
      <c r="P133" s="62"/>
      <c r="Q133" s="84"/>
      <c r="R133" s="85"/>
      <c r="S133" s="85"/>
      <c r="T133" s="85"/>
      <c r="U133" s="86"/>
      <c r="V133" s="61"/>
      <c r="W133" s="112">
        <f t="shared" si="1"/>
        <v>0</v>
      </c>
    </row>
    <row r="134" spans="1:23" x14ac:dyDescent="0.25">
      <c r="A134" s="62"/>
      <c r="B134" s="5"/>
      <c r="C134" s="87"/>
      <c r="D134" s="62"/>
      <c r="E134" s="84"/>
      <c r="F134" s="85"/>
      <c r="G134" s="85"/>
      <c r="H134" s="85"/>
      <c r="I134" s="86"/>
      <c r="J134" s="62"/>
      <c r="K134" s="84"/>
      <c r="L134" s="85"/>
      <c r="M134" s="85"/>
      <c r="N134" s="85"/>
      <c r="O134" s="86"/>
      <c r="P134" s="62"/>
      <c r="Q134" s="84"/>
      <c r="R134" s="85"/>
      <c r="S134" s="85"/>
      <c r="T134" s="85"/>
      <c r="U134" s="86"/>
      <c r="V134" s="61"/>
      <c r="W134" s="112">
        <f t="shared" si="1"/>
        <v>0</v>
      </c>
    </row>
    <row r="135" spans="1:23" x14ac:dyDescent="0.25">
      <c r="A135" s="62"/>
      <c r="B135" s="5"/>
      <c r="C135" s="87"/>
      <c r="D135" s="62"/>
      <c r="E135" s="84"/>
      <c r="F135" s="85"/>
      <c r="G135" s="85"/>
      <c r="H135" s="85"/>
      <c r="I135" s="86"/>
      <c r="J135" s="62"/>
      <c r="K135" s="84"/>
      <c r="L135" s="85"/>
      <c r="M135" s="85"/>
      <c r="N135" s="85"/>
      <c r="O135" s="86"/>
      <c r="P135" s="62"/>
      <c r="Q135" s="84"/>
      <c r="R135" s="85"/>
      <c r="S135" s="85"/>
      <c r="T135" s="85"/>
      <c r="U135" s="86"/>
      <c r="V135" s="61"/>
      <c r="W135" s="112">
        <f t="shared" si="1"/>
        <v>0</v>
      </c>
    </row>
    <row r="136" spans="1:23" x14ac:dyDescent="0.25">
      <c r="A136" s="62"/>
      <c r="B136" s="5"/>
      <c r="C136" s="87"/>
      <c r="D136" s="62"/>
      <c r="E136" s="84"/>
      <c r="F136" s="85"/>
      <c r="G136" s="85"/>
      <c r="H136" s="85"/>
      <c r="I136" s="86"/>
      <c r="J136" s="62"/>
      <c r="K136" s="84"/>
      <c r="L136" s="85"/>
      <c r="M136" s="85"/>
      <c r="N136" s="85"/>
      <c r="O136" s="86"/>
      <c r="P136" s="62"/>
      <c r="Q136" s="84"/>
      <c r="R136" s="85"/>
      <c r="S136" s="85"/>
      <c r="T136" s="85"/>
      <c r="U136" s="86"/>
      <c r="V136" s="61"/>
      <c r="W136" s="112">
        <f t="shared" ref="W136:W199" si="2">C136-SUM(E136:I136)-SUM(K136:O136)-SUM(Q136:U136)</f>
        <v>0</v>
      </c>
    </row>
    <row r="137" spans="1:23" x14ac:dyDescent="0.25">
      <c r="A137" s="62"/>
      <c r="B137" s="5"/>
      <c r="C137" s="87"/>
      <c r="D137" s="62"/>
      <c r="E137" s="84"/>
      <c r="F137" s="85"/>
      <c r="G137" s="85"/>
      <c r="H137" s="85"/>
      <c r="I137" s="86"/>
      <c r="J137" s="62"/>
      <c r="K137" s="84"/>
      <c r="L137" s="85"/>
      <c r="M137" s="85"/>
      <c r="N137" s="85"/>
      <c r="O137" s="86"/>
      <c r="P137" s="62"/>
      <c r="Q137" s="84"/>
      <c r="R137" s="85"/>
      <c r="S137" s="85"/>
      <c r="T137" s="85"/>
      <c r="U137" s="86"/>
      <c r="V137" s="61"/>
      <c r="W137" s="112">
        <f t="shared" si="2"/>
        <v>0</v>
      </c>
    </row>
    <row r="138" spans="1:23" x14ac:dyDescent="0.25">
      <c r="A138" s="62"/>
      <c r="B138" s="5"/>
      <c r="C138" s="87"/>
      <c r="D138" s="62"/>
      <c r="E138" s="84"/>
      <c r="F138" s="85"/>
      <c r="G138" s="85"/>
      <c r="H138" s="85"/>
      <c r="I138" s="86"/>
      <c r="J138" s="62"/>
      <c r="K138" s="84"/>
      <c r="L138" s="85"/>
      <c r="M138" s="85"/>
      <c r="N138" s="85"/>
      <c r="O138" s="86"/>
      <c r="P138" s="62"/>
      <c r="Q138" s="84"/>
      <c r="R138" s="85"/>
      <c r="S138" s="85"/>
      <c r="T138" s="85"/>
      <c r="U138" s="86"/>
      <c r="V138" s="61"/>
      <c r="W138" s="112">
        <f t="shared" si="2"/>
        <v>0</v>
      </c>
    </row>
    <row r="139" spans="1:23" x14ac:dyDescent="0.25">
      <c r="A139" s="62"/>
      <c r="B139" s="5"/>
      <c r="C139" s="87"/>
      <c r="D139" s="62"/>
      <c r="E139" s="84"/>
      <c r="F139" s="85"/>
      <c r="G139" s="85"/>
      <c r="H139" s="85"/>
      <c r="I139" s="86"/>
      <c r="J139" s="62"/>
      <c r="K139" s="84"/>
      <c r="L139" s="85"/>
      <c r="M139" s="85"/>
      <c r="N139" s="85"/>
      <c r="O139" s="86"/>
      <c r="P139" s="62"/>
      <c r="Q139" s="84"/>
      <c r="R139" s="85"/>
      <c r="S139" s="85"/>
      <c r="T139" s="85"/>
      <c r="U139" s="86"/>
      <c r="V139" s="61"/>
      <c r="W139" s="112">
        <f t="shared" si="2"/>
        <v>0</v>
      </c>
    </row>
    <row r="140" spans="1:23" x14ac:dyDescent="0.25">
      <c r="A140" s="62"/>
      <c r="B140" s="5"/>
      <c r="C140" s="87"/>
      <c r="D140" s="62"/>
      <c r="E140" s="84"/>
      <c r="F140" s="85"/>
      <c r="G140" s="85"/>
      <c r="H140" s="85"/>
      <c r="I140" s="86"/>
      <c r="J140" s="62"/>
      <c r="K140" s="84"/>
      <c r="L140" s="85"/>
      <c r="M140" s="85"/>
      <c r="N140" s="85"/>
      <c r="O140" s="86"/>
      <c r="P140" s="62"/>
      <c r="Q140" s="84"/>
      <c r="R140" s="85"/>
      <c r="S140" s="85"/>
      <c r="T140" s="85"/>
      <c r="U140" s="86"/>
      <c r="V140" s="61"/>
      <c r="W140" s="112">
        <f t="shared" si="2"/>
        <v>0</v>
      </c>
    </row>
    <row r="141" spans="1:23" x14ac:dyDescent="0.25">
      <c r="A141" s="62"/>
      <c r="B141" s="5"/>
      <c r="C141" s="87"/>
      <c r="D141" s="62"/>
      <c r="E141" s="84"/>
      <c r="F141" s="85"/>
      <c r="G141" s="85"/>
      <c r="H141" s="85"/>
      <c r="I141" s="86"/>
      <c r="J141" s="62"/>
      <c r="K141" s="84"/>
      <c r="L141" s="85"/>
      <c r="M141" s="85"/>
      <c r="N141" s="85"/>
      <c r="O141" s="86"/>
      <c r="P141" s="62"/>
      <c r="Q141" s="84"/>
      <c r="R141" s="85"/>
      <c r="S141" s="85"/>
      <c r="T141" s="85"/>
      <c r="U141" s="86"/>
      <c r="V141" s="61"/>
      <c r="W141" s="112">
        <f t="shared" si="2"/>
        <v>0</v>
      </c>
    </row>
    <row r="142" spans="1:23" x14ac:dyDescent="0.25">
      <c r="A142" s="62"/>
      <c r="B142" s="5"/>
      <c r="C142" s="87"/>
      <c r="D142" s="62"/>
      <c r="E142" s="84"/>
      <c r="F142" s="85"/>
      <c r="G142" s="85"/>
      <c r="H142" s="85"/>
      <c r="I142" s="86"/>
      <c r="J142" s="62"/>
      <c r="K142" s="84"/>
      <c r="L142" s="85"/>
      <c r="M142" s="85"/>
      <c r="N142" s="85"/>
      <c r="O142" s="86"/>
      <c r="P142" s="62"/>
      <c r="Q142" s="84"/>
      <c r="R142" s="85"/>
      <c r="S142" s="85"/>
      <c r="T142" s="85"/>
      <c r="U142" s="86"/>
      <c r="V142" s="61"/>
      <c r="W142" s="112">
        <f t="shared" si="2"/>
        <v>0</v>
      </c>
    </row>
    <row r="143" spans="1:23" x14ac:dyDescent="0.25">
      <c r="A143" s="62"/>
      <c r="B143" s="5"/>
      <c r="C143" s="87"/>
      <c r="D143" s="62"/>
      <c r="E143" s="84"/>
      <c r="F143" s="85"/>
      <c r="G143" s="85"/>
      <c r="H143" s="85"/>
      <c r="I143" s="86"/>
      <c r="J143" s="62"/>
      <c r="K143" s="84"/>
      <c r="L143" s="85"/>
      <c r="M143" s="85"/>
      <c r="N143" s="85"/>
      <c r="O143" s="86"/>
      <c r="P143" s="62"/>
      <c r="Q143" s="84"/>
      <c r="R143" s="85"/>
      <c r="S143" s="85"/>
      <c r="T143" s="85"/>
      <c r="U143" s="86"/>
      <c r="V143" s="61"/>
      <c r="W143" s="112">
        <f t="shared" si="2"/>
        <v>0</v>
      </c>
    </row>
    <row r="144" spans="1:23" x14ac:dyDescent="0.25">
      <c r="A144" s="62"/>
      <c r="B144" s="5"/>
      <c r="C144" s="87"/>
      <c r="D144" s="62"/>
      <c r="E144" s="84"/>
      <c r="F144" s="85"/>
      <c r="G144" s="85"/>
      <c r="H144" s="85"/>
      <c r="I144" s="86"/>
      <c r="J144" s="62"/>
      <c r="K144" s="84"/>
      <c r="L144" s="85"/>
      <c r="M144" s="85"/>
      <c r="N144" s="85"/>
      <c r="O144" s="86"/>
      <c r="P144" s="62"/>
      <c r="Q144" s="84"/>
      <c r="R144" s="85"/>
      <c r="S144" s="85"/>
      <c r="T144" s="85"/>
      <c r="U144" s="86"/>
      <c r="V144" s="61"/>
      <c r="W144" s="112">
        <f t="shared" si="2"/>
        <v>0</v>
      </c>
    </row>
    <row r="145" spans="1:23" x14ac:dyDescent="0.25">
      <c r="A145" s="62"/>
      <c r="B145" s="5"/>
      <c r="C145" s="87"/>
      <c r="D145" s="62"/>
      <c r="E145" s="84"/>
      <c r="F145" s="85"/>
      <c r="G145" s="85"/>
      <c r="H145" s="85"/>
      <c r="I145" s="86"/>
      <c r="J145" s="62"/>
      <c r="K145" s="84"/>
      <c r="L145" s="85"/>
      <c r="M145" s="85"/>
      <c r="N145" s="85"/>
      <c r="O145" s="86"/>
      <c r="P145" s="62"/>
      <c r="Q145" s="84"/>
      <c r="R145" s="85"/>
      <c r="S145" s="85"/>
      <c r="T145" s="85"/>
      <c r="U145" s="86"/>
      <c r="V145" s="61"/>
      <c r="W145" s="112">
        <f t="shared" si="2"/>
        <v>0</v>
      </c>
    </row>
    <row r="146" spans="1:23" x14ac:dyDescent="0.25">
      <c r="A146" s="62"/>
      <c r="B146" s="5"/>
      <c r="C146" s="87"/>
      <c r="D146" s="62"/>
      <c r="E146" s="84"/>
      <c r="F146" s="85"/>
      <c r="G146" s="85"/>
      <c r="H146" s="85"/>
      <c r="I146" s="86"/>
      <c r="J146" s="62"/>
      <c r="K146" s="84"/>
      <c r="L146" s="85"/>
      <c r="M146" s="85"/>
      <c r="N146" s="85"/>
      <c r="O146" s="86"/>
      <c r="P146" s="62"/>
      <c r="Q146" s="84"/>
      <c r="R146" s="85"/>
      <c r="S146" s="85"/>
      <c r="T146" s="85"/>
      <c r="U146" s="86"/>
      <c r="V146" s="61"/>
      <c r="W146" s="112">
        <f t="shared" si="2"/>
        <v>0</v>
      </c>
    </row>
    <row r="147" spans="1:23" x14ac:dyDescent="0.25">
      <c r="A147" s="62"/>
      <c r="B147" s="5"/>
      <c r="C147" s="87"/>
      <c r="D147" s="62"/>
      <c r="E147" s="84"/>
      <c r="F147" s="85"/>
      <c r="G147" s="85"/>
      <c r="H147" s="85"/>
      <c r="I147" s="86"/>
      <c r="J147" s="62"/>
      <c r="K147" s="84"/>
      <c r="L147" s="85"/>
      <c r="M147" s="85"/>
      <c r="N147" s="85"/>
      <c r="O147" s="86"/>
      <c r="P147" s="62"/>
      <c r="Q147" s="84"/>
      <c r="R147" s="85"/>
      <c r="S147" s="85"/>
      <c r="T147" s="85"/>
      <c r="U147" s="86"/>
      <c r="V147" s="61"/>
      <c r="W147" s="112">
        <f t="shared" si="2"/>
        <v>0</v>
      </c>
    </row>
    <row r="148" spans="1:23" x14ac:dyDescent="0.25">
      <c r="A148" s="62"/>
      <c r="B148" s="5"/>
      <c r="C148" s="87"/>
      <c r="D148" s="62"/>
      <c r="E148" s="84"/>
      <c r="F148" s="85"/>
      <c r="G148" s="85"/>
      <c r="H148" s="85"/>
      <c r="I148" s="86"/>
      <c r="J148" s="62"/>
      <c r="K148" s="84"/>
      <c r="L148" s="85"/>
      <c r="M148" s="85"/>
      <c r="N148" s="85"/>
      <c r="O148" s="86"/>
      <c r="P148" s="62"/>
      <c r="Q148" s="84"/>
      <c r="R148" s="85"/>
      <c r="S148" s="85"/>
      <c r="T148" s="85"/>
      <c r="U148" s="86"/>
      <c r="V148" s="61"/>
      <c r="W148" s="112">
        <f t="shared" si="2"/>
        <v>0</v>
      </c>
    </row>
    <row r="149" spans="1:23" x14ac:dyDescent="0.25">
      <c r="A149" s="62"/>
      <c r="B149" s="5"/>
      <c r="C149" s="87"/>
      <c r="D149" s="62"/>
      <c r="E149" s="84"/>
      <c r="F149" s="85"/>
      <c r="G149" s="85"/>
      <c r="H149" s="85"/>
      <c r="I149" s="86"/>
      <c r="J149" s="62"/>
      <c r="K149" s="84"/>
      <c r="L149" s="85"/>
      <c r="M149" s="85"/>
      <c r="N149" s="85"/>
      <c r="O149" s="86"/>
      <c r="P149" s="62"/>
      <c r="Q149" s="84"/>
      <c r="R149" s="85"/>
      <c r="S149" s="85"/>
      <c r="T149" s="85"/>
      <c r="U149" s="86"/>
      <c r="V149" s="61"/>
      <c r="W149" s="112">
        <f t="shared" si="2"/>
        <v>0</v>
      </c>
    </row>
    <row r="150" spans="1:23" x14ac:dyDescent="0.25">
      <c r="A150" s="62"/>
      <c r="B150" s="5"/>
      <c r="C150" s="87"/>
      <c r="D150" s="62"/>
      <c r="E150" s="84"/>
      <c r="F150" s="85"/>
      <c r="G150" s="85"/>
      <c r="H150" s="85"/>
      <c r="I150" s="86"/>
      <c r="J150" s="62"/>
      <c r="K150" s="84"/>
      <c r="L150" s="85"/>
      <c r="M150" s="85"/>
      <c r="N150" s="85"/>
      <c r="O150" s="86"/>
      <c r="P150" s="62"/>
      <c r="Q150" s="84"/>
      <c r="R150" s="85"/>
      <c r="S150" s="85"/>
      <c r="T150" s="85"/>
      <c r="U150" s="86"/>
      <c r="V150" s="61"/>
      <c r="W150" s="112">
        <f t="shared" si="2"/>
        <v>0</v>
      </c>
    </row>
    <row r="151" spans="1:23" x14ac:dyDescent="0.25">
      <c r="A151" s="62"/>
      <c r="B151" s="5"/>
      <c r="C151" s="87"/>
      <c r="D151" s="62"/>
      <c r="E151" s="84"/>
      <c r="F151" s="85"/>
      <c r="G151" s="85"/>
      <c r="H151" s="85"/>
      <c r="I151" s="86"/>
      <c r="J151" s="62"/>
      <c r="K151" s="84"/>
      <c r="L151" s="85"/>
      <c r="M151" s="85"/>
      <c r="N151" s="85"/>
      <c r="O151" s="86"/>
      <c r="P151" s="62"/>
      <c r="Q151" s="84"/>
      <c r="R151" s="85"/>
      <c r="S151" s="85"/>
      <c r="T151" s="85"/>
      <c r="U151" s="86"/>
      <c r="V151" s="61"/>
      <c r="W151" s="112">
        <f t="shared" si="2"/>
        <v>0</v>
      </c>
    </row>
    <row r="152" spans="1:23" x14ac:dyDescent="0.25">
      <c r="A152" s="62"/>
      <c r="B152" s="5"/>
      <c r="C152" s="87"/>
      <c r="D152" s="62"/>
      <c r="E152" s="84"/>
      <c r="F152" s="85"/>
      <c r="G152" s="85"/>
      <c r="H152" s="85"/>
      <c r="I152" s="86"/>
      <c r="J152" s="62"/>
      <c r="K152" s="84"/>
      <c r="L152" s="85"/>
      <c r="M152" s="85"/>
      <c r="N152" s="85"/>
      <c r="O152" s="86"/>
      <c r="P152" s="62"/>
      <c r="Q152" s="84"/>
      <c r="R152" s="85"/>
      <c r="S152" s="85"/>
      <c r="T152" s="85"/>
      <c r="U152" s="86"/>
      <c r="V152" s="61"/>
      <c r="W152" s="112">
        <f t="shared" si="2"/>
        <v>0</v>
      </c>
    </row>
    <row r="153" spans="1:23" x14ac:dyDescent="0.25">
      <c r="A153" s="62"/>
      <c r="B153" s="5"/>
      <c r="C153" s="87"/>
      <c r="D153" s="62"/>
      <c r="E153" s="84"/>
      <c r="F153" s="85"/>
      <c r="G153" s="85"/>
      <c r="H153" s="85"/>
      <c r="I153" s="86"/>
      <c r="J153" s="62"/>
      <c r="K153" s="84"/>
      <c r="L153" s="85"/>
      <c r="M153" s="85"/>
      <c r="N153" s="85"/>
      <c r="O153" s="86"/>
      <c r="P153" s="62"/>
      <c r="Q153" s="84"/>
      <c r="R153" s="85"/>
      <c r="S153" s="85"/>
      <c r="T153" s="85"/>
      <c r="U153" s="86"/>
      <c r="V153" s="61"/>
      <c r="W153" s="112">
        <f t="shared" si="2"/>
        <v>0</v>
      </c>
    </row>
    <row r="154" spans="1:23" x14ac:dyDescent="0.25">
      <c r="A154" s="62"/>
      <c r="B154" s="5"/>
      <c r="C154" s="87"/>
      <c r="D154" s="62"/>
      <c r="E154" s="84"/>
      <c r="F154" s="85"/>
      <c r="G154" s="85"/>
      <c r="H154" s="85"/>
      <c r="I154" s="86"/>
      <c r="J154" s="62"/>
      <c r="K154" s="84"/>
      <c r="L154" s="85"/>
      <c r="M154" s="85"/>
      <c r="N154" s="85"/>
      <c r="O154" s="86"/>
      <c r="P154" s="62"/>
      <c r="Q154" s="84"/>
      <c r="R154" s="85"/>
      <c r="S154" s="85"/>
      <c r="T154" s="85"/>
      <c r="U154" s="86"/>
      <c r="V154" s="61"/>
      <c r="W154" s="112">
        <f t="shared" si="2"/>
        <v>0</v>
      </c>
    </row>
    <row r="155" spans="1:23" x14ac:dyDescent="0.25">
      <c r="A155" s="62"/>
      <c r="B155" s="5"/>
      <c r="C155" s="87"/>
      <c r="D155" s="62"/>
      <c r="E155" s="84"/>
      <c r="F155" s="85"/>
      <c r="G155" s="85"/>
      <c r="H155" s="85"/>
      <c r="I155" s="86"/>
      <c r="J155" s="62"/>
      <c r="K155" s="84"/>
      <c r="L155" s="85"/>
      <c r="M155" s="85"/>
      <c r="N155" s="85"/>
      <c r="O155" s="86"/>
      <c r="P155" s="62"/>
      <c r="Q155" s="84"/>
      <c r="R155" s="85"/>
      <c r="S155" s="85"/>
      <c r="T155" s="85"/>
      <c r="U155" s="86"/>
      <c r="V155" s="61"/>
      <c r="W155" s="112">
        <f t="shared" si="2"/>
        <v>0</v>
      </c>
    </row>
    <row r="156" spans="1:23" x14ac:dyDescent="0.25">
      <c r="A156" s="62"/>
      <c r="B156" s="5"/>
      <c r="C156" s="87"/>
      <c r="D156" s="62"/>
      <c r="E156" s="84"/>
      <c r="F156" s="85"/>
      <c r="G156" s="85"/>
      <c r="H156" s="85"/>
      <c r="I156" s="86"/>
      <c r="J156" s="62"/>
      <c r="K156" s="84"/>
      <c r="L156" s="85"/>
      <c r="M156" s="85"/>
      <c r="N156" s="85"/>
      <c r="O156" s="86"/>
      <c r="P156" s="62"/>
      <c r="Q156" s="84"/>
      <c r="R156" s="85"/>
      <c r="S156" s="85"/>
      <c r="T156" s="85"/>
      <c r="U156" s="86"/>
      <c r="V156" s="61"/>
      <c r="W156" s="112">
        <f t="shared" si="2"/>
        <v>0</v>
      </c>
    </row>
    <row r="157" spans="1:23" x14ac:dyDescent="0.25">
      <c r="A157" s="62"/>
      <c r="B157" s="5"/>
      <c r="C157" s="87"/>
      <c r="D157" s="62"/>
      <c r="E157" s="84"/>
      <c r="F157" s="85"/>
      <c r="G157" s="85"/>
      <c r="H157" s="85"/>
      <c r="I157" s="86"/>
      <c r="J157" s="62"/>
      <c r="K157" s="84"/>
      <c r="L157" s="85"/>
      <c r="M157" s="85"/>
      <c r="N157" s="85"/>
      <c r="O157" s="86"/>
      <c r="P157" s="62"/>
      <c r="Q157" s="84"/>
      <c r="R157" s="85"/>
      <c r="S157" s="85"/>
      <c r="T157" s="85"/>
      <c r="U157" s="86"/>
      <c r="V157" s="61"/>
      <c r="W157" s="112">
        <f t="shared" si="2"/>
        <v>0</v>
      </c>
    </row>
    <row r="158" spans="1:23" x14ac:dyDescent="0.25">
      <c r="A158" s="62"/>
      <c r="B158" s="5"/>
      <c r="C158" s="87"/>
      <c r="D158" s="62"/>
      <c r="E158" s="84"/>
      <c r="F158" s="85"/>
      <c r="G158" s="85"/>
      <c r="H158" s="85"/>
      <c r="I158" s="86"/>
      <c r="J158" s="62"/>
      <c r="K158" s="84"/>
      <c r="L158" s="85"/>
      <c r="M158" s="85"/>
      <c r="N158" s="85"/>
      <c r="O158" s="86"/>
      <c r="P158" s="62"/>
      <c r="Q158" s="84"/>
      <c r="R158" s="85"/>
      <c r="S158" s="85"/>
      <c r="T158" s="85"/>
      <c r="U158" s="86"/>
      <c r="V158" s="61"/>
      <c r="W158" s="112">
        <f t="shared" si="2"/>
        <v>0</v>
      </c>
    </row>
    <row r="159" spans="1:23" x14ac:dyDescent="0.25">
      <c r="A159" s="62"/>
      <c r="B159" s="5"/>
      <c r="C159" s="87"/>
      <c r="D159" s="62"/>
      <c r="E159" s="84"/>
      <c r="F159" s="85"/>
      <c r="G159" s="85"/>
      <c r="H159" s="85"/>
      <c r="I159" s="86"/>
      <c r="J159" s="62"/>
      <c r="K159" s="84"/>
      <c r="L159" s="85"/>
      <c r="M159" s="85"/>
      <c r="N159" s="85"/>
      <c r="O159" s="86"/>
      <c r="P159" s="62"/>
      <c r="Q159" s="84"/>
      <c r="R159" s="85"/>
      <c r="S159" s="85"/>
      <c r="T159" s="85"/>
      <c r="U159" s="86"/>
      <c r="V159" s="61"/>
      <c r="W159" s="112">
        <f t="shared" si="2"/>
        <v>0</v>
      </c>
    </row>
    <row r="160" spans="1:23" x14ac:dyDescent="0.25">
      <c r="A160" s="62"/>
      <c r="B160" s="5"/>
      <c r="C160" s="87"/>
      <c r="D160" s="62"/>
      <c r="E160" s="84"/>
      <c r="F160" s="85"/>
      <c r="G160" s="85"/>
      <c r="H160" s="85"/>
      <c r="I160" s="86"/>
      <c r="J160" s="62"/>
      <c r="K160" s="84"/>
      <c r="L160" s="85"/>
      <c r="M160" s="85"/>
      <c r="N160" s="85"/>
      <c r="O160" s="86"/>
      <c r="P160" s="62"/>
      <c r="Q160" s="84"/>
      <c r="R160" s="85"/>
      <c r="S160" s="85"/>
      <c r="T160" s="85"/>
      <c r="U160" s="86"/>
      <c r="V160" s="61"/>
      <c r="W160" s="112">
        <f t="shared" si="2"/>
        <v>0</v>
      </c>
    </row>
    <row r="161" spans="1:23" x14ac:dyDescent="0.25">
      <c r="A161" s="62"/>
      <c r="B161" s="5"/>
      <c r="C161" s="87"/>
      <c r="D161" s="62"/>
      <c r="E161" s="84"/>
      <c r="F161" s="85"/>
      <c r="G161" s="85"/>
      <c r="H161" s="85"/>
      <c r="I161" s="86"/>
      <c r="J161" s="62"/>
      <c r="K161" s="84"/>
      <c r="L161" s="85"/>
      <c r="M161" s="85"/>
      <c r="N161" s="85"/>
      <c r="O161" s="86"/>
      <c r="P161" s="62"/>
      <c r="Q161" s="84"/>
      <c r="R161" s="85"/>
      <c r="S161" s="85"/>
      <c r="T161" s="85"/>
      <c r="U161" s="86"/>
      <c r="V161" s="61"/>
      <c r="W161" s="112">
        <f t="shared" si="2"/>
        <v>0</v>
      </c>
    </row>
    <row r="162" spans="1:23" x14ac:dyDescent="0.25">
      <c r="A162" s="62"/>
      <c r="B162" s="5"/>
      <c r="C162" s="87"/>
      <c r="D162" s="62"/>
      <c r="E162" s="84"/>
      <c r="F162" s="85"/>
      <c r="G162" s="85"/>
      <c r="H162" s="85"/>
      <c r="I162" s="86"/>
      <c r="J162" s="62"/>
      <c r="K162" s="84"/>
      <c r="L162" s="85"/>
      <c r="M162" s="85"/>
      <c r="N162" s="85"/>
      <c r="O162" s="86"/>
      <c r="P162" s="62"/>
      <c r="Q162" s="84"/>
      <c r="R162" s="85"/>
      <c r="S162" s="85"/>
      <c r="T162" s="85"/>
      <c r="U162" s="86"/>
      <c r="V162" s="61"/>
      <c r="W162" s="112">
        <f t="shared" si="2"/>
        <v>0</v>
      </c>
    </row>
    <row r="163" spans="1:23" x14ac:dyDescent="0.25">
      <c r="A163" s="62"/>
      <c r="B163" s="5"/>
      <c r="C163" s="87"/>
      <c r="D163" s="62"/>
      <c r="E163" s="84"/>
      <c r="F163" s="85"/>
      <c r="G163" s="85"/>
      <c r="H163" s="85"/>
      <c r="I163" s="86"/>
      <c r="J163" s="62"/>
      <c r="K163" s="84"/>
      <c r="L163" s="85"/>
      <c r="M163" s="85"/>
      <c r="N163" s="85"/>
      <c r="O163" s="86"/>
      <c r="P163" s="62"/>
      <c r="Q163" s="84"/>
      <c r="R163" s="85"/>
      <c r="S163" s="85"/>
      <c r="T163" s="85"/>
      <c r="U163" s="86"/>
      <c r="V163" s="61"/>
      <c r="W163" s="112">
        <f t="shared" si="2"/>
        <v>0</v>
      </c>
    </row>
    <row r="164" spans="1:23" x14ac:dyDescent="0.25">
      <c r="A164" s="62"/>
      <c r="B164" s="5"/>
      <c r="C164" s="87"/>
      <c r="D164" s="62"/>
      <c r="E164" s="84"/>
      <c r="F164" s="85"/>
      <c r="G164" s="85"/>
      <c r="H164" s="85"/>
      <c r="I164" s="86"/>
      <c r="J164" s="62"/>
      <c r="K164" s="84"/>
      <c r="L164" s="85"/>
      <c r="M164" s="85"/>
      <c r="N164" s="85"/>
      <c r="O164" s="86"/>
      <c r="P164" s="62"/>
      <c r="Q164" s="84"/>
      <c r="R164" s="85"/>
      <c r="S164" s="85"/>
      <c r="T164" s="85"/>
      <c r="U164" s="86"/>
      <c r="V164" s="61"/>
      <c r="W164" s="112">
        <f t="shared" si="2"/>
        <v>0</v>
      </c>
    </row>
    <row r="165" spans="1:23" x14ac:dyDescent="0.25">
      <c r="A165" s="62"/>
      <c r="B165" s="5"/>
      <c r="C165" s="87"/>
      <c r="D165" s="62"/>
      <c r="E165" s="84"/>
      <c r="F165" s="85"/>
      <c r="G165" s="85"/>
      <c r="H165" s="85"/>
      <c r="I165" s="86"/>
      <c r="J165" s="62"/>
      <c r="K165" s="84"/>
      <c r="L165" s="85"/>
      <c r="M165" s="85"/>
      <c r="N165" s="85"/>
      <c r="O165" s="86"/>
      <c r="P165" s="62"/>
      <c r="Q165" s="84"/>
      <c r="R165" s="85"/>
      <c r="S165" s="85"/>
      <c r="T165" s="85"/>
      <c r="U165" s="86"/>
      <c r="V165" s="61"/>
      <c r="W165" s="112">
        <f t="shared" si="2"/>
        <v>0</v>
      </c>
    </row>
    <row r="166" spans="1:23" x14ac:dyDescent="0.25">
      <c r="A166" s="62"/>
      <c r="B166" s="5"/>
      <c r="C166" s="87"/>
      <c r="D166" s="62"/>
      <c r="E166" s="84"/>
      <c r="F166" s="85"/>
      <c r="G166" s="85"/>
      <c r="H166" s="85"/>
      <c r="I166" s="86"/>
      <c r="J166" s="62"/>
      <c r="K166" s="84"/>
      <c r="L166" s="85"/>
      <c r="M166" s="85"/>
      <c r="N166" s="85"/>
      <c r="O166" s="86"/>
      <c r="P166" s="62"/>
      <c r="Q166" s="84"/>
      <c r="R166" s="85"/>
      <c r="S166" s="85"/>
      <c r="T166" s="85"/>
      <c r="U166" s="86"/>
      <c r="V166" s="61"/>
      <c r="W166" s="112">
        <f t="shared" si="2"/>
        <v>0</v>
      </c>
    </row>
    <row r="167" spans="1:23" x14ac:dyDescent="0.25">
      <c r="A167" s="62"/>
      <c r="B167" s="5"/>
      <c r="C167" s="87"/>
      <c r="D167" s="62"/>
      <c r="E167" s="84"/>
      <c r="F167" s="85"/>
      <c r="G167" s="85"/>
      <c r="H167" s="85"/>
      <c r="I167" s="86"/>
      <c r="J167" s="62"/>
      <c r="K167" s="84"/>
      <c r="L167" s="85"/>
      <c r="M167" s="85"/>
      <c r="N167" s="85"/>
      <c r="O167" s="86"/>
      <c r="P167" s="62"/>
      <c r="Q167" s="84"/>
      <c r="R167" s="85"/>
      <c r="S167" s="85"/>
      <c r="T167" s="85"/>
      <c r="U167" s="86"/>
      <c r="V167" s="61"/>
      <c r="W167" s="112">
        <f t="shared" si="2"/>
        <v>0</v>
      </c>
    </row>
    <row r="168" spans="1:23" x14ac:dyDescent="0.25">
      <c r="A168" s="62"/>
      <c r="B168" s="5"/>
      <c r="C168" s="87"/>
      <c r="D168" s="62"/>
      <c r="E168" s="84"/>
      <c r="F168" s="85"/>
      <c r="G168" s="85"/>
      <c r="H168" s="85"/>
      <c r="I168" s="86"/>
      <c r="J168" s="62"/>
      <c r="K168" s="84"/>
      <c r="L168" s="85"/>
      <c r="M168" s="85"/>
      <c r="N168" s="85"/>
      <c r="O168" s="86"/>
      <c r="P168" s="62"/>
      <c r="Q168" s="84"/>
      <c r="R168" s="85"/>
      <c r="S168" s="85"/>
      <c r="T168" s="85"/>
      <c r="U168" s="86"/>
      <c r="V168" s="61"/>
      <c r="W168" s="112">
        <f t="shared" si="2"/>
        <v>0</v>
      </c>
    </row>
    <row r="169" spans="1:23" x14ac:dyDescent="0.25">
      <c r="A169" s="62"/>
      <c r="B169" s="5"/>
      <c r="C169" s="87"/>
      <c r="D169" s="62"/>
      <c r="E169" s="84"/>
      <c r="F169" s="85"/>
      <c r="G169" s="85"/>
      <c r="H169" s="85"/>
      <c r="I169" s="86"/>
      <c r="J169" s="62"/>
      <c r="K169" s="84"/>
      <c r="L169" s="85"/>
      <c r="M169" s="85"/>
      <c r="N169" s="85"/>
      <c r="O169" s="86"/>
      <c r="P169" s="62"/>
      <c r="Q169" s="84"/>
      <c r="R169" s="85"/>
      <c r="S169" s="85"/>
      <c r="T169" s="85"/>
      <c r="U169" s="86"/>
      <c r="V169" s="61"/>
      <c r="W169" s="112">
        <f t="shared" si="2"/>
        <v>0</v>
      </c>
    </row>
    <row r="170" spans="1:23" x14ac:dyDescent="0.25">
      <c r="A170" s="62"/>
      <c r="B170" s="5"/>
      <c r="C170" s="87"/>
      <c r="D170" s="62"/>
      <c r="E170" s="84"/>
      <c r="F170" s="85"/>
      <c r="G170" s="85"/>
      <c r="H170" s="85"/>
      <c r="I170" s="86"/>
      <c r="J170" s="62"/>
      <c r="K170" s="84"/>
      <c r="L170" s="85"/>
      <c r="M170" s="85"/>
      <c r="N170" s="85"/>
      <c r="O170" s="86"/>
      <c r="P170" s="62"/>
      <c r="Q170" s="84"/>
      <c r="R170" s="85"/>
      <c r="S170" s="85"/>
      <c r="T170" s="85"/>
      <c r="U170" s="86"/>
      <c r="V170" s="61"/>
      <c r="W170" s="112">
        <f t="shared" si="2"/>
        <v>0</v>
      </c>
    </row>
    <row r="171" spans="1:23" x14ac:dyDescent="0.25">
      <c r="A171" s="62"/>
      <c r="B171" s="5"/>
      <c r="C171" s="87"/>
      <c r="D171" s="62"/>
      <c r="E171" s="84"/>
      <c r="F171" s="85"/>
      <c r="G171" s="85"/>
      <c r="H171" s="85"/>
      <c r="I171" s="86"/>
      <c r="J171" s="62"/>
      <c r="K171" s="84"/>
      <c r="L171" s="85"/>
      <c r="M171" s="85"/>
      <c r="N171" s="85"/>
      <c r="O171" s="86"/>
      <c r="P171" s="62"/>
      <c r="Q171" s="84"/>
      <c r="R171" s="85"/>
      <c r="S171" s="85"/>
      <c r="T171" s="85"/>
      <c r="U171" s="86"/>
      <c r="V171" s="61"/>
      <c r="W171" s="112">
        <f t="shared" si="2"/>
        <v>0</v>
      </c>
    </row>
    <row r="172" spans="1:23" x14ac:dyDescent="0.25">
      <c r="A172" s="62"/>
      <c r="B172" s="5"/>
      <c r="C172" s="87"/>
      <c r="D172" s="62"/>
      <c r="E172" s="84"/>
      <c r="F172" s="85"/>
      <c r="G172" s="85"/>
      <c r="H172" s="85"/>
      <c r="I172" s="86"/>
      <c r="J172" s="62"/>
      <c r="K172" s="84"/>
      <c r="L172" s="85"/>
      <c r="M172" s="85"/>
      <c r="N172" s="85"/>
      <c r="O172" s="86"/>
      <c r="P172" s="62"/>
      <c r="Q172" s="84"/>
      <c r="R172" s="85"/>
      <c r="S172" s="85"/>
      <c r="T172" s="85"/>
      <c r="U172" s="86"/>
      <c r="V172" s="61"/>
      <c r="W172" s="112">
        <f t="shared" si="2"/>
        <v>0</v>
      </c>
    </row>
    <row r="173" spans="1:23" x14ac:dyDescent="0.25">
      <c r="A173" s="62"/>
      <c r="B173" s="5"/>
      <c r="C173" s="87"/>
      <c r="D173" s="62"/>
      <c r="E173" s="84"/>
      <c r="F173" s="85"/>
      <c r="G173" s="85"/>
      <c r="H173" s="85"/>
      <c r="I173" s="86"/>
      <c r="J173" s="62"/>
      <c r="K173" s="84"/>
      <c r="L173" s="85"/>
      <c r="M173" s="85"/>
      <c r="N173" s="85"/>
      <c r="O173" s="86"/>
      <c r="P173" s="62"/>
      <c r="Q173" s="84"/>
      <c r="R173" s="85"/>
      <c r="S173" s="85"/>
      <c r="T173" s="85"/>
      <c r="U173" s="86"/>
      <c r="V173" s="61"/>
      <c r="W173" s="112">
        <f t="shared" si="2"/>
        <v>0</v>
      </c>
    </row>
    <row r="174" spans="1:23" x14ac:dyDescent="0.25">
      <c r="A174" s="62"/>
      <c r="B174" s="5"/>
      <c r="C174" s="87"/>
      <c r="D174" s="62"/>
      <c r="E174" s="84"/>
      <c r="F174" s="85"/>
      <c r="G174" s="85"/>
      <c r="H174" s="85"/>
      <c r="I174" s="86"/>
      <c r="J174" s="62"/>
      <c r="K174" s="84"/>
      <c r="L174" s="85"/>
      <c r="M174" s="85"/>
      <c r="N174" s="85"/>
      <c r="O174" s="86"/>
      <c r="P174" s="62"/>
      <c r="Q174" s="84"/>
      <c r="R174" s="85"/>
      <c r="S174" s="85"/>
      <c r="T174" s="85"/>
      <c r="U174" s="86"/>
      <c r="V174" s="61"/>
      <c r="W174" s="112">
        <f t="shared" si="2"/>
        <v>0</v>
      </c>
    </row>
    <row r="175" spans="1:23" x14ac:dyDescent="0.25">
      <c r="A175" s="62"/>
      <c r="B175" s="5"/>
      <c r="C175" s="87"/>
      <c r="D175" s="62"/>
      <c r="E175" s="84"/>
      <c r="F175" s="85"/>
      <c r="G175" s="85"/>
      <c r="H175" s="85"/>
      <c r="I175" s="86"/>
      <c r="J175" s="62"/>
      <c r="K175" s="84"/>
      <c r="L175" s="85"/>
      <c r="M175" s="85"/>
      <c r="N175" s="85"/>
      <c r="O175" s="86"/>
      <c r="P175" s="62"/>
      <c r="Q175" s="84"/>
      <c r="R175" s="85"/>
      <c r="S175" s="85"/>
      <c r="T175" s="85"/>
      <c r="U175" s="86"/>
      <c r="V175" s="61"/>
      <c r="W175" s="112">
        <f t="shared" si="2"/>
        <v>0</v>
      </c>
    </row>
    <row r="176" spans="1:23" x14ac:dyDescent="0.25">
      <c r="A176" s="62"/>
      <c r="B176" s="5"/>
      <c r="C176" s="87"/>
      <c r="D176" s="62"/>
      <c r="E176" s="84"/>
      <c r="F176" s="85"/>
      <c r="G176" s="85"/>
      <c r="H176" s="85"/>
      <c r="I176" s="86"/>
      <c r="J176" s="62"/>
      <c r="K176" s="84"/>
      <c r="L176" s="85"/>
      <c r="M176" s="85"/>
      <c r="N176" s="85"/>
      <c r="O176" s="86"/>
      <c r="P176" s="62"/>
      <c r="Q176" s="84"/>
      <c r="R176" s="85"/>
      <c r="S176" s="85"/>
      <c r="T176" s="85"/>
      <c r="U176" s="86"/>
      <c r="V176" s="61"/>
      <c r="W176" s="112">
        <f t="shared" si="2"/>
        <v>0</v>
      </c>
    </row>
    <row r="177" spans="1:23" x14ac:dyDescent="0.25">
      <c r="A177" s="62"/>
      <c r="B177" s="5"/>
      <c r="C177" s="87"/>
      <c r="D177" s="62"/>
      <c r="E177" s="84"/>
      <c r="F177" s="85"/>
      <c r="G177" s="85"/>
      <c r="H177" s="85"/>
      <c r="I177" s="86"/>
      <c r="J177" s="62"/>
      <c r="K177" s="84"/>
      <c r="L177" s="85"/>
      <c r="M177" s="85"/>
      <c r="N177" s="85"/>
      <c r="O177" s="86"/>
      <c r="P177" s="62"/>
      <c r="Q177" s="84"/>
      <c r="R177" s="85"/>
      <c r="S177" s="85"/>
      <c r="T177" s="85"/>
      <c r="U177" s="86"/>
      <c r="V177" s="61"/>
      <c r="W177" s="112">
        <f t="shared" si="2"/>
        <v>0</v>
      </c>
    </row>
    <row r="178" spans="1:23" x14ac:dyDescent="0.25">
      <c r="A178" s="62"/>
      <c r="B178" s="5"/>
      <c r="C178" s="87"/>
      <c r="D178" s="62"/>
      <c r="E178" s="84"/>
      <c r="F178" s="85"/>
      <c r="G178" s="85"/>
      <c r="H178" s="85"/>
      <c r="I178" s="86"/>
      <c r="J178" s="62"/>
      <c r="K178" s="84"/>
      <c r="L178" s="85"/>
      <c r="M178" s="85"/>
      <c r="N178" s="85"/>
      <c r="O178" s="86"/>
      <c r="P178" s="62"/>
      <c r="Q178" s="84"/>
      <c r="R178" s="85"/>
      <c r="S178" s="85"/>
      <c r="T178" s="85"/>
      <c r="U178" s="86"/>
      <c r="V178" s="61"/>
      <c r="W178" s="112">
        <f t="shared" si="2"/>
        <v>0</v>
      </c>
    </row>
    <row r="179" spans="1:23" x14ac:dyDescent="0.25">
      <c r="A179" s="62"/>
      <c r="B179" s="5"/>
      <c r="C179" s="87"/>
      <c r="D179" s="62"/>
      <c r="E179" s="84"/>
      <c r="F179" s="85"/>
      <c r="G179" s="85"/>
      <c r="H179" s="85"/>
      <c r="I179" s="86"/>
      <c r="J179" s="62"/>
      <c r="K179" s="84"/>
      <c r="L179" s="85"/>
      <c r="M179" s="85"/>
      <c r="N179" s="85"/>
      <c r="O179" s="86"/>
      <c r="P179" s="62"/>
      <c r="Q179" s="84"/>
      <c r="R179" s="85"/>
      <c r="S179" s="85"/>
      <c r="T179" s="85"/>
      <c r="U179" s="86"/>
      <c r="V179" s="61"/>
      <c r="W179" s="112">
        <f t="shared" si="2"/>
        <v>0</v>
      </c>
    </row>
    <row r="180" spans="1:23" x14ac:dyDescent="0.25">
      <c r="A180" s="62"/>
      <c r="B180" s="5"/>
      <c r="C180" s="87"/>
      <c r="D180" s="62"/>
      <c r="E180" s="84"/>
      <c r="F180" s="85"/>
      <c r="G180" s="85"/>
      <c r="H180" s="85"/>
      <c r="I180" s="86"/>
      <c r="J180" s="62"/>
      <c r="K180" s="84"/>
      <c r="L180" s="85"/>
      <c r="M180" s="85"/>
      <c r="N180" s="85"/>
      <c r="O180" s="86"/>
      <c r="P180" s="62"/>
      <c r="Q180" s="84"/>
      <c r="R180" s="85"/>
      <c r="S180" s="85"/>
      <c r="T180" s="85"/>
      <c r="U180" s="86"/>
      <c r="V180" s="61"/>
      <c r="W180" s="112">
        <f t="shared" si="2"/>
        <v>0</v>
      </c>
    </row>
    <row r="181" spans="1:23" x14ac:dyDescent="0.25">
      <c r="A181" s="62"/>
      <c r="B181" s="5"/>
      <c r="C181" s="87"/>
      <c r="D181" s="62"/>
      <c r="E181" s="84"/>
      <c r="F181" s="85"/>
      <c r="G181" s="85"/>
      <c r="H181" s="85"/>
      <c r="I181" s="86"/>
      <c r="J181" s="62"/>
      <c r="K181" s="84"/>
      <c r="L181" s="85"/>
      <c r="M181" s="85"/>
      <c r="N181" s="85"/>
      <c r="O181" s="86"/>
      <c r="P181" s="62"/>
      <c r="Q181" s="84"/>
      <c r="R181" s="85"/>
      <c r="S181" s="85"/>
      <c r="T181" s="85"/>
      <c r="U181" s="86"/>
      <c r="V181" s="61"/>
      <c r="W181" s="112">
        <f t="shared" si="2"/>
        <v>0</v>
      </c>
    </row>
    <row r="182" spans="1:23" x14ac:dyDescent="0.25">
      <c r="A182" s="62"/>
      <c r="B182" s="5"/>
      <c r="C182" s="87"/>
      <c r="D182" s="62"/>
      <c r="E182" s="84"/>
      <c r="F182" s="85"/>
      <c r="G182" s="85"/>
      <c r="H182" s="85"/>
      <c r="I182" s="86"/>
      <c r="J182" s="62"/>
      <c r="K182" s="84"/>
      <c r="L182" s="85"/>
      <c r="M182" s="85"/>
      <c r="N182" s="85"/>
      <c r="O182" s="86"/>
      <c r="P182" s="62"/>
      <c r="Q182" s="84"/>
      <c r="R182" s="85"/>
      <c r="S182" s="85"/>
      <c r="T182" s="85"/>
      <c r="U182" s="86"/>
      <c r="V182" s="61"/>
      <c r="W182" s="112">
        <f t="shared" si="2"/>
        <v>0</v>
      </c>
    </row>
    <row r="183" spans="1:23" x14ac:dyDescent="0.25">
      <c r="A183" s="62"/>
      <c r="B183" s="5"/>
      <c r="C183" s="87"/>
      <c r="D183" s="62"/>
      <c r="E183" s="84"/>
      <c r="F183" s="85"/>
      <c r="G183" s="85"/>
      <c r="H183" s="85"/>
      <c r="I183" s="86"/>
      <c r="J183" s="62"/>
      <c r="K183" s="84"/>
      <c r="L183" s="85"/>
      <c r="M183" s="85"/>
      <c r="N183" s="85"/>
      <c r="O183" s="86"/>
      <c r="P183" s="62"/>
      <c r="Q183" s="84"/>
      <c r="R183" s="85"/>
      <c r="S183" s="85"/>
      <c r="T183" s="85"/>
      <c r="U183" s="86"/>
      <c r="V183" s="61"/>
      <c r="W183" s="112">
        <f t="shared" si="2"/>
        <v>0</v>
      </c>
    </row>
    <row r="184" spans="1:23" x14ac:dyDescent="0.25">
      <c r="A184" s="62"/>
      <c r="B184" s="5"/>
      <c r="C184" s="87"/>
      <c r="D184" s="62"/>
      <c r="E184" s="84"/>
      <c r="F184" s="85"/>
      <c r="G184" s="85"/>
      <c r="H184" s="85"/>
      <c r="I184" s="86"/>
      <c r="J184" s="62"/>
      <c r="K184" s="84"/>
      <c r="L184" s="85"/>
      <c r="M184" s="85"/>
      <c r="N184" s="85"/>
      <c r="O184" s="86"/>
      <c r="P184" s="62"/>
      <c r="Q184" s="84"/>
      <c r="R184" s="85"/>
      <c r="S184" s="85"/>
      <c r="T184" s="85"/>
      <c r="U184" s="86"/>
      <c r="V184" s="61"/>
      <c r="W184" s="112">
        <f t="shared" si="2"/>
        <v>0</v>
      </c>
    </row>
    <row r="185" spans="1:23" x14ac:dyDescent="0.25">
      <c r="A185" s="62"/>
      <c r="B185" s="5"/>
      <c r="C185" s="87"/>
      <c r="D185" s="62"/>
      <c r="E185" s="84"/>
      <c r="F185" s="85"/>
      <c r="G185" s="85"/>
      <c r="H185" s="85"/>
      <c r="I185" s="86"/>
      <c r="J185" s="62"/>
      <c r="K185" s="84"/>
      <c r="L185" s="85"/>
      <c r="M185" s="85"/>
      <c r="N185" s="85"/>
      <c r="O185" s="86"/>
      <c r="P185" s="62"/>
      <c r="Q185" s="84"/>
      <c r="R185" s="85"/>
      <c r="S185" s="85"/>
      <c r="T185" s="85"/>
      <c r="U185" s="86"/>
      <c r="V185" s="61"/>
      <c r="W185" s="112">
        <f t="shared" si="2"/>
        <v>0</v>
      </c>
    </row>
    <row r="186" spans="1:23" x14ac:dyDescent="0.25">
      <c r="A186" s="62"/>
      <c r="B186" s="5"/>
      <c r="C186" s="87"/>
      <c r="D186" s="62"/>
      <c r="E186" s="84"/>
      <c r="F186" s="85"/>
      <c r="G186" s="85"/>
      <c r="H186" s="85"/>
      <c r="I186" s="86"/>
      <c r="J186" s="62"/>
      <c r="K186" s="84"/>
      <c r="L186" s="85"/>
      <c r="M186" s="85"/>
      <c r="N186" s="85"/>
      <c r="O186" s="86"/>
      <c r="P186" s="62"/>
      <c r="Q186" s="84"/>
      <c r="R186" s="85"/>
      <c r="S186" s="85"/>
      <c r="T186" s="85"/>
      <c r="U186" s="86"/>
      <c r="V186" s="61"/>
      <c r="W186" s="112">
        <f t="shared" si="2"/>
        <v>0</v>
      </c>
    </row>
    <row r="187" spans="1:23" x14ac:dyDescent="0.25">
      <c r="A187" s="62"/>
      <c r="B187" s="5"/>
      <c r="C187" s="87"/>
      <c r="D187" s="62"/>
      <c r="E187" s="84"/>
      <c r="F187" s="85"/>
      <c r="G187" s="85"/>
      <c r="H187" s="85"/>
      <c r="I187" s="86"/>
      <c r="J187" s="62"/>
      <c r="K187" s="84"/>
      <c r="L187" s="85"/>
      <c r="M187" s="85"/>
      <c r="N187" s="85"/>
      <c r="O187" s="86"/>
      <c r="P187" s="62"/>
      <c r="Q187" s="84"/>
      <c r="R187" s="85"/>
      <c r="S187" s="85"/>
      <c r="T187" s="85"/>
      <c r="U187" s="86"/>
      <c r="V187" s="61"/>
      <c r="W187" s="112">
        <f t="shared" si="2"/>
        <v>0</v>
      </c>
    </row>
    <row r="188" spans="1:23" x14ac:dyDescent="0.25">
      <c r="A188" s="62"/>
      <c r="B188" s="5"/>
      <c r="C188" s="87"/>
      <c r="D188" s="62"/>
      <c r="E188" s="84"/>
      <c r="F188" s="85"/>
      <c r="G188" s="85"/>
      <c r="H188" s="85"/>
      <c r="I188" s="86"/>
      <c r="J188" s="62"/>
      <c r="K188" s="84"/>
      <c r="L188" s="85"/>
      <c r="M188" s="85"/>
      <c r="N188" s="85"/>
      <c r="O188" s="86"/>
      <c r="P188" s="62"/>
      <c r="Q188" s="84"/>
      <c r="R188" s="85"/>
      <c r="S188" s="85"/>
      <c r="T188" s="85"/>
      <c r="U188" s="86"/>
      <c r="V188" s="61"/>
      <c r="W188" s="112">
        <f t="shared" si="2"/>
        <v>0</v>
      </c>
    </row>
    <row r="189" spans="1:23" x14ac:dyDescent="0.25">
      <c r="A189" s="62"/>
      <c r="B189" s="5"/>
      <c r="C189" s="87"/>
      <c r="D189" s="62"/>
      <c r="E189" s="84"/>
      <c r="F189" s="85"/>
      <c r="G189" s="85"/>
      <c r="H189" s="85"/>
      <c r="I189" s="86"/>
      <c r="J189" s="62"/>
      <c r="K189" s="84"/>
      <c r="L189" s="85"/>
      <c r="M189" s="85"/>
      <c r="N189" s="85"/>
      <c r="O189" s="86"/>
      <c r="P189" s="62"/>
      <c r="Q189" s="84"/>
      <c r="R189" s="85"/>
      <c r="S189" s="85"/>
      <c r="T189" s="85"/>
      <c r="U189" s="86"/>
      <c r="V189" s="61"/>
      <c r="W189" s="112">
        <f t="shared" si="2"/>
        <v>0</v>
      </c>
    </row>
    <row r="190" spans="1:23" x14ac:dyDescent="0.25">
      <c r="A190" s="62"/>
      <c r="B190" s="5"/>
      <c r="C190" s="87"/>
      <c r="D190" s="62"/>
      <c r="E190" s="84"/>
      <c r="F190" s="85"/>
      <c r="G190" s="85"/>
      <c r="H190" s="85"/>
      <c r="I190" s="86"/>
      <c r="J190" s="62"/>
      <c r="K190" s="84"/>
      <c r="L190" s="85"/>
      <c r="M190" s="85"/>
      <c r="N190" s="85"/>
      <c r="O190" s="86"/>
      <c r="P190" s="62"/>
      <c r="Q190" s="84"/>
      <c r="R190" s="85"/>
      <c r="S190" s="85"/>
      <c r="T190" s="85"/>
      <c r="U190" s="86"/>
      <c r="V190" s="61"/>
      <c r="W190" s="112">
        <f t="shared" si="2"/>
        <v>0</v>
      </c>
    </row>
    <row r="191" spans="1:23" x14ac:dyDescent="0.25">
      <c r="A191" s="62"/>
      <c r="B191" s="5"/>
      <c r="C191" s="87"/>
      <c r="D191" s="62"/>
      <c r="E191" s="84"/>
      <c r="F191" s="85"/>
      <c r="G191" s="85"/>
      <c r="H191" s="85"/>
      <c r="I191" s="86"/>
      <c r="J191" s="62"/>
      <c r="K191" s="84"/>
      <c r="L191" s="85"/>
      <c r="M191" s="85"/>
      <c r="N191" s="85"/>
      <c r="O191" s="86"/>
      <c r="P191" s="62"/>
      <c r="Q191" s="84"/>
      <c r="R191" s="85"/>
      <c r="S191" s="85"/>
      <c r="T191" s="85"/>
      <c r="U191" s="86"/>
      <c r="V191" s="61"/>
      <c r="W191" s="112">
        <f t="shared" si="2"/>
        <v>0</v>
      </c>
    </row>
    <row r="192" spans="1:23" x14ac:dyDescent="0.25">
      <c r="A192" s="62"/>
      <c r="B192" s="5"/>
      <c r="C192" s="87"/>
      <c r="D192" s="62"/>
      <c r="E192" s="84"/>
      <c r="F192" s="85"/>
      <c r="G192" s="85"/>
      <c r="H192" s="85"/>
      <c r="I192" s="86"/>
      <c r="J192" s="62"/>
      <c r="K192" s="84"/>
      <c r="L192" s="85"/>
      <c r="M192" s="85"/>
      <c r="N192" s="85"/>
      <c r="O192" s="86"/>
      <c r="P192" s="62"/>
      <c r="Q192" s="84"/>
      <c r="R192" s="85"/>
      <c r="S192" s="85"/>
      <c r="T192" s="85"/>
      <c r="U192" s="86"/>
      <c r="V192" s="61"/>
      <c r="W192" s="112">
        <f t="shared" si="2"/>
        <v>0</v>
      </c>
    </row>
    <row r="193" spans="1:23" x14ac:dyDescent="0.25">
      <c r="A193" s="62"/>
      <c r="B193" s="5"/>
      <c r="C193" s="87"/>
      <c r="D193" s="62"/>
      <c r="E193" s="84"/>
      <c r="F193" s="85"/>
      <c r="G193" s="85"/>
      <c r="H193" s="85"/>
      <c r="I193" s="86"/>
      <c r="J193" s="62"/>
      <c r="K193" s="84"/>
      <c r="L193" s="85"/>
      <c r="M193" s="85"/>
      <c r="N193" s="85"/>
      <c r="O193" s="86"/>
      <c r="P193" s="62"/>
      <c r="Q193" s="84"/>
      <c r="R193" s="85"/>
      <c r="S193" s="85"/>
      <c r="T193" s="85"/>
      <c r="U193" s="86"/>
      <c r="V193" s="61"/>
      <c r="W193" s="112">
        <f t="shared" si="2"/>
        <v>0</v>
      </c>
    </row>
    <row r="194" spans="1:23" x14ac:dyDescent="0.25">
      <c r="A194" s="62"/>
      <c r="B194" s="5"/>
      <c r="C194" s="87"/>
      <c r="D194" s="62"/>
      <c r="E194" s="84"/>
      <c r="F194" s="85"/>
      <c r="G194" s="85"/>
      <c r="H194" s="85"/>
      <c r="I194" s="86"/>
      <c r="J194" s="62"/>
      <c r="K194" s="84"/>
      <c r="L194" s="85"/>
      <c r="M194" s="85"/>
      <c r="N194" s="85"/>
      <c r="O194" s="86"/>
      <c r="P194" s="62"/>
      <c r="Q194" s="84"/>
      <c r="R194" s="85"/>
      <c r="S194" s="85"/>
      <c r="T194" s="85"/>
      <c r="U194" s="86"/>
      <c r="V194" s="61"/>
      <c r="W194" s="112">
        <f t="shared" si="2"/>
        <v>0</v>
      </c>
    </row>
    <row r="195" spans="1:23" x14ac:dyDescent="0.25">
      <c r="A195" s="62"/>
      <c r="B195" s="5"/>
      <c r="C195" s="87"/>
      <c r="D195" s="62"/>
      <c r="E195" s="84"/>
      <c r="F195" s="85"/>
      <c r="G195" s="85"/>
      <c r="H195" s="85"/>
      <c r="I195" s="86"/>
      <c r="J195" s="62"/>
      <c r="K195" s="84"/>
      <c r="L195" s="85"/>
      <c r="M195" s="85"/>
      <c r="N195" s="85"/>
      <c r="O195" s="86"/>
      <c r="P195" s="62"/>
      <c r="Q195" s="84"/>
      <c r="R195" s="85"/>
      <c r="S195" s="85"/>
      <c r="T195" s="85"/>
      <c r="U195" s="86"/>
      <c r="V195" s="61"/>
      <c r="W195" s="112">
        <f t="shared" si="2"/>
        <v>0</v>
      </c>
    </row>
    <row r="196" spans="1:23" x14ac:dyDescent="0.25">
      <c r="A196" s="62"/>
      <c r="B196" s="5"/>
      <c r="C196" s="87"/>
      <c r="D196" s="62"/>
      <c r="E196" s="84"/>
      <c r="F196" s="85"/>
      <c r="G196" s="85"/>
      <c r="H196" s="85"/>
      <c r="I196" s="86"/>
      <c r="J196" s="62"/>
      <c r="K196" s="84"/>
      <c r="L196" s="85"/>
      <c r="M196" s="85"/>
      <c r="N196" s="85"/>
      <c r="O196" s="86"/>
      <c r="P196" s="62"/>
      <c r="Q196" s="84"/>
      <c r="R196" s="85"/>
      <c r="S196" s="85"/>
      <c r="T196" s="85"/>
      <c r="U196" s="86"/>
      <c r="V196" s="61"/>
      <c r="W196" s="112">
        <f t="shared" si="2"/>
        <v>0</v>
      </c>
    </row>
    <row r="197" spans="1:23" x14ac:dyDescent="0.25">
      <c r="A197" s="62"/>
      <c r="B197" s="5"/>
      <c r="C197" s="87"/>
      <c r="D197" s="62"/>
      <c r="E197" s="84"/>
      <c r="F197" s="85"/>
      <c r="G197" s="85"/>
      <c r="H197" s="85"/>
      <c r="I197" s="86"/>
      <c r="J197" s="62"/>
      <c r="K197" s="84"/>
      <c r="L197" s="85"/>
      <c r="M197" s="85"/>
      <c r="N197" s="85"/>
      <c r="O197" s="86"/>
      <c r="P197" s="62"/>
      <c r="Q197" s="84"/>
      <c r="R197" s="85"/>
      <c r="S197" s="85"/>
      <c r="T197" s="85"/>
      <c r="U197" s="86"/>
      <c r="V197" s="61"/>
      <c r="W197" s="112">
        <f t="shared" si="2"/>
        <v>0</v>
      </c>
    </row>
    <row r="198" spans="1:23" x14ac:dyDescent="0.25">
      <c r="A198" s="62"/>
      <c r="B198" s="5"/>
      <c r="C198" s="87"/>
      <c r="D198" s="62"/>
      <c r="E198" s="84"/>
      <c r="F198" s="85"/>
      <c r="G198" s="85"/>
      <c r="H198" s="85"/>
      <c r="I198" s="86"/>
      <c r="J198" s="62"/>
      <c r="K198" s="84"/>
      <c r="L198" s="85"/>
      <c r="M198" s="85"/>
      <c r="N198" s="85"/>
      <c r="O198" s="86"/>
      <c r="P198" s="62"/>
      <c r="Q198" s="84"/>
      <c r="R198" s="85"/>
      <c r="S198" s="85"/>
      <c r="T198" s="85"/>
      <c r="U198" s="86"/>
      <c r="V198" s="61"/>
      <c r="W198" s="112">
        <f t="shared" si="2"/>
        <v>0</v>
      </c>
    </row>
    <row r="199" spans="1:23" x14ac:dyDescent="0.25">
      <c r="A199" s="62"/>
      <c r="B199" s="5"/>
      <c r="C199" s="87"/>
      <c r="D199" s="62"/>
      <c r="E199" s="84"/>
      <c r="F199" s="85"/>
      <c r="G199" s="85"/>
      <c r="H199" s="85"/>
      <c r="I199" s="86"/>
      <c r="J199" s="62"/>
      <c r="K199" s="84"/>
      <c r="L199" s="85"/>
      <c r="M199" s="85"/>
      <c r="N199" s="85"/>
      <c r="O199" s="86"/>
      <c r="P199" s="62"/>
      <c r="Q199" s="84"/>
      <c r="R199" s="85"/>
      <c r="S199" s="85"/>
      <c r="T199" s="85"/>
      <c r="U199" s="86"/>
      <c r="V199" s="61"/>
      <c r="W199" s="112">
        <f t="shared" si="2"/>
        <v>0</v>
      </c>
    </row>
    <row r="200" spans="1:23" x14ac:dyDescent="0.25">
      <c r="A200" s="62"/>
      <c r="B200" s="5"/>
      <c r="C200" s="87"/>
      <c r="D200" s="62"/>
      <c r="E200" s="84"/>
      <c r="F200" s="85"/>
      <c r="G200" s="85"/>
      <c r="H200" s="85"/>
      <c r="I200" s="86"/>
      <c r="J200" s="62"/>
      <c r="K200" s="84"/>
      <c r="L200" s="85"/>
      <c r="M200" s="85"/>
      <c r="N200" s="85"/>
      <c r="O200" s="86"/>
      <c r="P200" s="62"/>
      <c r="Q200" s="84"/>
      <c r="R200" s="85"/>
      <c r="S200" s="85"/>
      <c r="T200" s="85"/>
      <c r="U200" s="86"/>
      <c r="V200" s="61"/>
      <c r="W200" s="112">
        <f t="shared" ref="W200" si="3">C200-SUM(E200:I200)-SUM(K200:O200)-SUM(Q200:U200)</f>
        <v>0</v>
      </c>
    </row>
    <row r="201" spans="1:23" ht="3.75" customHeight="1" x14ac:dyDescent="0.25">
      <c r="A201" s="62"/>
      <c r="B201" s="14"/>
      <c r="C201" s="16"/>
      <c r="D201" s="62"/>
      <c r="E201" s="15"/>
      <c r="F201" s="17"/>
      <c r="G201" s="17"/>
      <c r="H201" s="17"/>
      <c r="I201" s="18"/>
      <c r="J201" s="62"/>
      <c r="K201" s="15"/>
      <c r="L201" s="17"/>
      <c r="M201" s="17"/>
      <c r="N201" s="17"/>
      <c r="O201" s="18"/>
      <c r="P201" s="62"/>
      <c r="Q201" s="15"/>
      <c r="R201" s="17"/>
      <c r="S201" s="17"/>
      <c r="T201" s="17"/>
      <c r="U201" s="18"/>
      <c r="V201" s="61"/>
      <c r="W201" s="2"/>
    </row>
    <row r="202" spans="1:23" hidden="1" x14ac:dyDescent="0.25"/>
    <row r="203" spans="1:23" hidden="1" x14ac:dyDescent="0.25"/>
    <row r="204" spans="1:23" hidden="1" x14ac:dyDescent="0.25"/>
    <row r="205" spans="1:23" x14ac:dyDescent="0.25"/>
  </sheetData>
  <sheetProtection sheet="1" objects="1" scenarios="1" selectLockedCells="1"/>
  <dataValidations count="1">
    <dataValidation type="list" allowBlank="1" showInputMessage="1" showErrorMessage="1" sqref="C10">
      <formula1>INDIRECT(test)</formula1>
    </dataValidation>
  </dataValidations>
  <hyperlinks>
    <hyperlink ref="B2" location="Menu!A1" display="Menu"/>
  </hyperlinks>
  <pageMargins left="0.7" right="0.7" top="0.75" bottom="0.75" header="0.3" footer="0.3"/>
  <pageSetup scale="50" fitToHeight="0"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X31"/>
  <sheetViews>
    <sheetView showGridLines="0" showRowColHeaders="0" zoomScale="80" zoomScaleNormal="80" workbookViewId="0">
      <selection activeCell="B4" sqref="B4"/>
    </sheetView>
  </sheetViews>
  <sheetFormatPr defaultColWidth="0" defaultRowHeight="15" customHeight="1" zeroHeight="1" x14ac:dyDescent="0.25"/>
  <cols>
    <col min="1" max="1" width="1.42578125" style="19" customWidth="1"/>
    <col min="2" max="2" width="24.28515625" style="19" customWidth="1"/>
    <col min="3" max="3" width="6" style="19" customWidth="1"/>
    <col min="4" max="4" width="12.28515625" style="19" customWidth="1"/>
    <col min="5" max="13" width="11.42578125" style="19" customWidth="1"/>
    <col min="14" max="14" width="18.5703125" style="19" customWidth="1"/>
    <col min="15" max="15" width="1.140625" style="19" customWidth="1"/>
    <col min="16" max="24" width="11.5703125" style="19" hidden="1" customWidth="1"/>
    <col min="25" max="16384" width="9.140625" style="19" hidden="1"/>
  </cols>
  <sheetData>
    <row r="1" spans="1:16" ht="6.75" customHeight="1" thickBot="1" x14ac:dyDescent="0.3">
      <c r="A1" s="56"/>
      <c r="B1" s="56"/>
      <c r="C1" s="56"/>
      <c r="D1" s="56"/>
      <c r="E1" s="56"/>
      <c r="F1" s="56"/>
      <c r="G1" s="56"/>
      <c r="H1" s="56"/>
      <c r="I1" s="56"/>
      <c r="J1" s="56"/>
      <c r="K1" s="56"/>
      <c r="L1" s="56"/>
      <c r="M1" s="56"/>
      <c r="N1" s="56"/>
      <c r="O1" s="56"/>
    </row>
    <row r="2" spans="1:16" s="104" customFormat="1" ht="28.5" customHeight="1" thickBot="1" x14ac:dyDescent="0.3">
      <c r="A2" s="56"/>
      <c r="B2" s="105" t="str">
        <f>Header_SalesBasedMethod</f>
        <v>Sales-Based Method</v>
      </c>
      <c r="C2" s="106"/>
      <c r="D2" s="106"/>
      <c r="E2" s="106"/>
      <c r="F2" s="106"/>
      <c r="G2" s="106"/>
      <c r="H2" s="106"/>
      <c r="I2" s="106"/>
      <c r="J2" s="106"/>
      <c r="K2" s="106"/>
      <c r="L2" s="106"/>
      <c r="M2" s="106"/>
      <c r="N2" s="106"/>
      <c r="O2" s="106"/>
    </row>
    <row r="3" spans="1:16" ht="9.75" customHeight="1" thickBot="1" x14ac:dyDescent="0.3">
      <c r="A3" s="56"/>
      <c r="B3" s="56"/>
      <c r="C3" s="56"/>
      <c r="D3" s="56"/>
      <c r="E3" s="56"/>
      <c r="F3" s="56"/>
      <c r="G3" s="56"/>
      <c r="H3" s="56"/>
      <c r="I3" s="56"/>
      <c r="J3" s="56"/>
      <c r="K3" s="56"/>
      <c r="L3" s="56"/>
      <c r="M3" s="56"/>
      <c r="N3" s="56"/>
      <c r="O3" s="56"/>
    </row>
    <row r="4" spans="1:16" ht="19.5" thickBot="1" x14ac:dyDescent="0.3">
      <c r="A4" s="56"/>
      <c r="B4" s="123" t="s">
        <v>71</v>
      </c>
      <c r="C4" s="56"/>
      <c r="D4" s="56"/>
      <c r="E4" s="20" t="str">
        <f>Header_AvailableData</f>
        <v>Available Data</v>
      </c>
      <c r="F4" s="21"/>
      <c r="G4" s="21"/>
      <c r="H4" s="21"/>
      <c r="I4" s="21"/>
      <c r="J4" s="21"/>
      <c r="K4" s="22"/>
      <c r="L4" s="22"/>
      <c r="M4" s="22"/>
      <c r="N4" s="56"/>
      <c r="O4" s="56"/>
    </row>
    <row r="5" spans="1:16" ht="3.75" customHeight="1" thickBot="1" x14ac:dyDescent="0.3">
      <c r="A5" s="56"/>
      <c r="B5" s="56"/>
      <c r="C5" s="56"/>
      <c r="D5" s="56"/>
      <c r="E5" s="56"/>
      <c r="F5" s="56"/>
      <c r="G5" s="56"/>
      <c r="H5" s="56"/>
      <c r="I5" s="56"/>
      <c r="J5" s="56"/>
      <c r="K5" s="56"/>
      <c r="L5" s="56"/>
      <c r="M5" s="56"/>
      <c r="N5" s="56"/>
      <c r="O5" s="56"/>
    </row>
    <row r="6" spans="1:16" s="27" customFormat="1" ht="61.5" thickTop="1" thickBot="1" x14ac:dyDescent="0.3">
      <c r="A6" s="57"/>
      <c r="B6" s="23" t="str">
        <f>Header_Category</f>
        <v>Categories</v>
      </c>
      <c r="C6" s="26"/>
      <c r="D6" s="24"/>
      <c r="E6" s="25" t="str">
        <f>Header_Sales</f>
        <v>Sales</v>
      </c>
      <c r="F6" s="25" t="str">
        <f>Header_SalesPercbyCategory</f>
        <v>% Sales by category</v>
      </c>
      <c r="G6" s="26" t="str">
        <f>Header_VariableCosts</f>
        <v>Variables Costs</v>
      </c>
      <c r="H6" s="75" t="str">
        <f>Header_MarginonVariable</f>
        <v>Margin / Variable Costs</v>
      </c>
      <c r="I6" s="25" t="str">
        <f>Header_MarginonVariable_Perc</f>
        <v>Margin / Variable Costs (%)</v>
      </c>
      <c r="J6" s="26" t="str">
        <f>Header_SpecFixedCosts</f>
        <v>Specific Fixed Costs</v>
      </c>
      <c r="K6" s="75" t="str">
        <f>Header_MarginonSpecific</f>
        <v>Margin / Specific Fixed Costs</v>
      </c>
      <c r="L6" s="25" t="str">
        <f>Header_MarginonSpecific_Perc</f>
        <v>Margin / Specific Fixed Costs (%)</v>
      </c>
      <c r="M6" s="25" t="str">
        <f>Header_NonSpecificFixedCosts</f>
        <v>Non-Specific Fixed Costs</v>
      </c>
      <c r="N6" s="57"/>
      <c r="O6" s="57"/>
    </row>
    <row r="7" spans="1:16" ht="15" customHeight="1" x14ac:dyDescent="0.25">
      <c r="A7" s="56"/>
      <c r="B7" s="28" t="str">
        <f>Category_1</f>
        <v>Bakery</v>
      </c>
      <c r="C7" s="68" t="str">
        <f>IF(H7&lt;0,"(1)",IF(K7&lt;0,"(2)",""))</f>
        <v>(1)</v>
      </c>
      <c r="D7" s="29"/>
      <c r="E7" s="88">
        <f>Sales_Cat1</f>
        <v>250</v>
      </c>
      <c r="F7" s="30">
        <f>E7/$E$12</f>
        <v>0.17857142857142858</v>
      </c>
      <c r="G7" s="88">
        <f>VarCost_Cat1</f>
        <v>-300</v>
      </c>
      <c r="H7" s="90">
        <f>E7+G7</f>
        <v>-50</v>
      </c>
      <c r="I7" s="30">
        <f>IF(G7=0,0,(E7+G7)/-G7)</f>
        <v>-0.16666666666666666</v>
      </c>
      <c r="J7" s="88">
        <f>SpecCost_Cat1</f>
        <v>-50</v>
      </c>
      <c r="K7" s="92">
        <f t="shared" ref="K7:K11" si="0">H7+J7</f>
        <v>-100</v>
      </c>
      <c r="L7" s="30">
        <f>IF(G7=0,0,K7/-(G7+J7))</f>
        <v>-0.2857142857142857</v>
      </c>
      <c r="M7" s="31"/>
      <c r="N7" s="116" t="str">
        <f>IF(N12&lt;0,Comment_1,Comment_2)</f>
        <v>Your business generated a loss of:</v>
      </c>
      <c r="O7" s="56"/>
    </row>
    <row r="8" spans="1:16" x14ac:dyDescent="0.25">
      <c r="A8" s="56"/>
      <c r="B8" s="28" t="str">
        <f>Category_2</f>
        <v>Grocery</v>
      </c>
      <c r="C8" s="68" t="str">
        <f t="shared" ref="C8:C11" si="1">IF(H8&lt;0,"(1)",IF(K8&lt;0,"(2)",""))</f>
        <v/>
      </c>
      <c r="D8" s="29"/>
      <c r="E8" s="88">
        <f>Sales_Cat2</f>
        <v>550</v>
      </c>
      <c r="F8" s="30">
        <f>E8/$E$12</f>
        <v>0.39285714285714285</v>
      </c>
      <c r="G8" s="88">
        <f>VarCost_Cat2</f>
        <v>-420</v>
      </c>
      <c r="H8" s="90">
        <f>E8+G8</f>
        <v>130</v>
      </c>
      <c r="I8" s="30">
        <f t="shared" ref="I8:I11" si="2">IF(G8=0,0,(E8+G8)/-G8)</f>
        <v>0.30952380952380953</v>
      </c>
      <c r="J8" s="88">
        <f>SpecCost_Cat2</f>
        <v>-130</v>
      </c>
      <c r="K8" s="92">
        <f t="shared" si="0"/>
        <v>0</v>
      </c>
      <c r="L8" s="30">
        <f t="shared" ref="L8:L11" si="3">IF(G8=0,0,K8/-(G8+J8))</f>
        <v>0</v>
      </c>
      <c r="M8" s="32"/>
      <c r="N8" s="117"/>
      <c r="O8" s="56"/>
    </row>
    <row r="9" spans="1:16" x14ac:dyDescent="0.25">
      <c r="A9" s="56"/>
      <c r="B9" s="28" t="str">
        <f>Category_3</f>
        <v>Non Food</v>
      </c>
      <c r="C9" s="68" t="str">
        <f t="shared" si="1"/>
        <v/>
      </c>
      <c r="D9" s="29"/>
      <c r="E9" s="88">
        <f>Sales_Cat3</f>
        <v>400</v>
      </c>
      <c r="F9" s="30">
        <f>E9/$E$12</f>
        <v>0.2857142857142857</v>
      </c>
      <c r="G9" s="88">
        <f>VarCost_Cat3</f>
        <v>-220</v>
      </c>
      <c r="H9" s="90">
        <f>E9+G9</f>
        <v>180</v>
      </c>
      <c r="I9" s="30">
        <f t="shared" si="2"/>
        <v>0.81818181818181823</v>
      </c>
      <c r="J9" s="88">
        <f>SpecCost_Cat3</f>
        <v>0</v>
      </c>
      <c r="K9" s="92">
        <f t="shared" si="0"/>
        <v>180</v>
      </c>
      <c r="L9" s="30">
        <f t="shared" si="3"/>
        <v>0.81818181818181823</v>
      </c>
      <c r="M9" s="32"/>
      <c r="N9" s="117"/>
      <c r="O9" s="56"/>
    </row>
    <row r="10" spans="1:16" x14ac:dyDescent="0.25">
      <c r="A10" s="56"/>
      <c r="B10" s="28" t="str">
        <f>Category_4</f>
        <v>Fresh</v>
      </c>
      <c r="C10" s="68" t="str">
        <f t="shared" si="1"/>
        <v>(2)</v>
      </c>
      <c r="D10" s="29"/>
      <c r="E10" s="88">
        <f>Sales_Cat4</f>
        <v>150</v>
      </c>
      <c r="F10" s="30">
        <f>E10/$E$12</f>
        <v>0.10714285714285714</v>
      </c>
      <c r="G10" s="88">
        <f>VarCost_Cat4</f>
        <v>-120</v>
      </c>
      <c r="H10" s="90">
        <f>E10+G10</f>
        <v>30</v>
      </c>
      <c r="I10" s="30">
        <f t="shared" si="2"/>
        <v>0.25</v>
      </c>
      <c r="J10" s="88">
        <f>SpecCost_Cat4</f>
        <v>-100</v>
      </c>
      <c r="K10" s="92">
        <f t="shared" si="0"/>
        <v>-70</v>
      </c>
      <c r="L10" s="30">
        <f t="shared" si="3"/>
        <v>-0.31818181818181818</v>
      </c>
      <c r="M10" s="32"/>
      <c r="N10" s="117"/>
      <c r="O10" s="56"/>
    </row>
    <row r="11" spans="1:16" ht="15.75" thickBot="1" x14ac:dyDescent="0.3">
      <c r="A11" s="56"/>
      <c r="B11" s="33" t="str">
        <f>Category_5</f>
        <v>Wine</v>
      </c>
      <c r="C11" s="69" t="str">
        <f t="shared" si="1"/>
        <v/>
      </c>
      <c r="D11" s="34"/>
      <c r="E11" s="89">
        <f>Sales_Cat5</f>
        <v>50</v>
      </c>
      <c r="F11" s="35">
        <f>E11/$E$12</f>
        <v>3.5714285714285712E-2</v>
      </c>
      <c r="G11" s="89">
        <f>VarCost_Cat5</f>
        <v>-40</v>
      </c>
      <c r="H11" s="91">
        <f t="shared" ref="H11" si="4">E11+G11</f>
        <v>10</v>
      </c>
      <c r="I11" s="35">
        <f t="shared" si="2"/>
        <v>0.25</v>
      </c>
      <c r="J11" s="89">
        <f>SpecCost_Cat5</f>
        <v>0</v>
      </c>
      <c r="K11" s="93">
        <f t="shared" si="0"/>
        <v>10</v>
      </c>
      <c r="L11" s="35">
        <f t="shared" si="3"/>
        <v>0.25</v>
      </c>
      <c r="M11" s="36"/>
      <c r="N11" s="118"/>
      <c r="O11" s="56"/>
    </row>
    <row r="12" spans="1:16" ht="29.25" thickBot="1" x14ac:dyDescent="0.5">
      <c r="A12" s="56"/>
      <c r="B12" s="56"/>
      <c r="C12" s="56"/>
      <c r="D12" s="56"/>
      <c r="E12" s="98">
        <f>SUM(E7:E11)</f>
        <v>1400</v>
      </c>
      <c r="F12" s="37">
        <f>SUM(F7:F11)</f>
        <v>0.99999999999999989</v>
      </c>
      <c r="G12" s="98">
        <f>SUM(G7:G11)</f>
        <v>-1100</v>
      </c>
      <c r="H12" s="99">
        <f>SUM(H7:H11)</f>
        <v>300</v>
      </c>
      <c r="I12" s="58"/>
      <c r="J12" s="98">
        <f>SUM(J7:J11)</f>
        <v>-280</v>
      </c>
      <c r="K12" s="99">
        <f>SUM(K7:K11)</f>
        <v>20</v>
      </c>
      <c r="L12" s="59"/>
      <c r="M12" s="98">
        <f>NonSpecCost</f>
        <v>-90</v>
      </c>
      <c r="N12" s="100">
        <f>K12+M12</f>
        <v>-70</v>
      </c>
      <c r="O12" s="56"/>
      <c r="P12" s="38"/>
    </row>
    <row r="13" spans="1:16" x14ac:dyDescent="0.25">
      <c r="A13" s="56"/>
      <c r="B13" s="56"/>
      <c r="C13" s="56"/>
      <c r="D13" s="56"/>
      <c r="E13" s="56"/>
      <c r="F13" s="56"/>
      <c r="G13" s="56"/>
      <c r="H13" s="56"/>
      <c r="I13" s="56"/>
      <c r="J13" s="56"/>
      <c r="K13" s="56"/>
      <c r="L13" s="56"/>
      <c r="M13" s="56"/>
      <c r="N13" s="56"/>
      <c r="O13" s="56"/>
    </row>
    <row r="14" spans="1:16" ht="3.75" customHeight="1" thickBot="1" x14ac:dyDescent="0.3">
      <c r="A14" s="56"/>
      <c r="B14" s="56"/>
      <c r="C14" s="56"/>
      <c r="D14" s="56"/>
      <c r="E14" s="56"/>
      <c r="F14" s="56"/>
      <c r="G14" s="56"/>
      <c r="H14" s="56"/>
      <c r="I14" s="56"/>
      <c r="J14" s="56"/>
      <c r="K14" s="56"/>
      <c r="L14" s="56"/>
      <c r="M14" s="56"/>
      <c r="N14" s="56"/>
      <c r="O14" s="56"/>
    </row>
    <row r="15" spans="1:16" ht="15.75" thickBot="1" x14ac:dyDescent="0.3">
      <c r="A15" s="56"/>
      <c r="B15" s="56"/>
      <c r="C15" s="56"/>
      <c r="D15" s="56"/>
      <c r="E15" s="20" t="str">
        <f>Header_Simulation</f>
        <v>Simulated Data</v>
      </c>
      <c r="F15" s="21"/>
      <c r="G15" s="21"/>
      <c r="H15" s="21"/>
      <c r="I15" s="21"/>
      <c r="J15" s="21"/>
      <c r="K15" s="21"/>
      <c r="L15" s="22"/>
      <c r="M15" s="22"/>
      <c r="N15" s="56"/>
      <c r="O15" s="56"/>
    </row>
    <row r="16" spans="1:16" ht="3.75" customHeight="1" thickBot="1" x14ac:dyDescent="0.3">
      <c r="A16" s="56"/>
      <c r="B16" s="56"/>
      <c r="C16" s="56"/>
      <c r="D16" s="56"/>
      <c r="E16" s="56"/>
      <c r="F16" s="56"/>
      <c r="G16" s="56"/>
      <c r="H16" s="56"/>
      <c r="I16" s="56"/>
      <c r="J16" s="56"/>
      <c r="K16" s="56"/>
      <c r="L16" s="56"/>
      <c r="M16" s="56"/>
      <c r="N16" s="56"/>
      <c r="O16" s="56"/>
    </row>
    <row r="17" spans="1:15" ht="61.5" thickTop="1" thickBot="1" x14ac:dyDescent="0.3">
      <c r="A17" s="56"/>
      <c r="B17" s="23" t="str">
        <f>Header_Category</f>
        <v>Categories</v>
      </c>
      <c r="C17" s="24"/>
      <c r="D17" s="39" t="str">
        <f>Header_Progression_Perc</f>
        <v>% of progression</v>
      </c>
      <c r="E17" s="25" t="str">
        <f>Header_Sales</f>
        <v>Sales</v>
      </c>
      <c r="F17" s="25" t="str">
        <f>Header_SalesPercbyCategory</f>
        <v>% Sales by category</v>
      </c>
      <c r="G17" s="26" t="str">
        <f>Header_VariableCosts</f>
        <v>Variables Costs</v>
      </c>
      <c r="H17" s="75" t="str">
        <f>Header_MarginonVariable</f>
        <v>Margin / Variable Costs</v>
      </c>
      <c r="I17" s="39" t="str">
        <f>Header_MarginonVariable_Perc</f>
        <v>Margin / Variable Costs (%)</v>
      </c>
      <c r="J17" s="39" t="str">
        <f>Header_ReviewedSpecFixedCosts</f>
        <v>Reviewed Specific Fixed Costs</v>
      </c>
      <c r="K17" s="75" t="str">
        <f>Header_MarginonSpecific</f>
        <v>Margin / Specific Fixed Costs</v>
      </c>
      <c r="L17" s="25" t="str">
        <f>Header_MarginonSpecific_Perc</f>
        <v>Margin / Specific Fixed Costs (%)</v>
      </c>
      <c r="M17" s="39" t="str">
        <f>Header_NonSpecificFixedCosts</f>
        <v>Non-Specific Fixed Costs</v>
      </c>
      <c r="N17" s="56"/>
      <c r="O17" s="56"/>
    </row>
    <row r="18" spans="1:15" ht="15" customHeight="1" x14ac:dyDescent="0.25">
      <c r="A18" s="56"/>
      <c r="B18" s="28" t="str">
        <f>Category_1</f>
        <v>Bakery</v>
      </c>
      <c r="C18" s="70" t="str">
        <f>IF(H18&lt;0,"(1)",IF(K18&lt;0,"(2)",""))</f>
        <v>(1)</v>
      </c>
      <c r="D18" s="8"/>
      <c r="E18" s="88">
        <f>E7*(1+$D18)</f>
        <v>250</v>
      </c>
      <c r="F18" s="30">
        <f>E18/$E$23</f>
        <v>0.17857142857142858</v>
      </c>
      <c r="G18" s="94">
        <f>-E18/(1+I18)</f>
        <v>-300</v>
      </c>
      <c r="H18" s="92">
        <f>E18+G18</f>
        <v>-50</v>
      </c>
      <c r="I18" s="125">
        <f t="shared" ref="I18:J22" si="5">I7</f>
        <v>-0.16666666666666666</v>
      </c>
      <c r="J18" s="96">
        <f>J7</f>
        <v>-50</v>
      </c>
      <c r="K18" s="92">
        <f>H18+J18</f>
        <v>-100</v>
      </c>
      <c r="L18" s="30">
        <f>IF(G18=0,0,K18/-(G18+J18))</f>
        <v>-0.2857142857142857</v>
      </c>
      <c r="M18" s="31"/>
      <c r="N18" s="116" t="str">
        <f>IF(N23&lt;0,Comment_1,Comment_2)</f>
        <v>Your business generated a loss of:</v>
      </c>
      <c r="O18" s="56"/>
    </row>
    <row r="19" spans="1:15" x14ac:dyDescent="0.25">
      <c r="A19" s="56"/>
      <c r="B19" s="28" t="str">
        <f>Category_2</f>
        <v>Grocery</v>
      </c>
      <c r="C19" s="70" t="str">
        <f t="shared" ref="C19:C22" si="6">IF(H19&lt;0,"(1)",IF(K19&lt;0,"(2)",""))</f>
        <v/>
      </c>
      <c r="D19" s="9"/>
      <c r="E19" s="88">
        <f>E8*(1+$D19)</f>
        <v>550</v>
      </c>
      <c r="F19" s="30">
        <f>E19/$E$23</f>
        <v>0.39285714285714285</v>
      </c>
      <c r="G19" s="94">
        <f t="shared" ref="G19:G22" si="7">-E19/(1+I19)</f>
        <v>-420</v>
      </c>
      <c r="H19" s="92">
        <f>E19+G19</f>
        <v>130</v>
      </c>
      <c r="I19" s="125">
        <f t="shared" si="5"/>
        <v>0.30952380952380953</v>
      </c>
      <c r="J19" s="96">
        <f t="shared" si="5"/>
        <v>-130</v>
      </c>
      <c r="K19" s="92">
        <f>H19+J19</f>
        <v>0</v>
      </c>
      <c r="L19" s="30">
        <f t="shared" ref="L19:L22" si="8">IF(G19=0,0,K19/-(G19+J19))</f>
        <v>0</v>
      </c>
      <c r="M19" s="32"/>
      <c r="N19" s="117"/>
      <c r="O19" s="56"/>
    </row>
    <row r="20" spans="1:15" x14ac:dyDescent="0.25">
      <c r="A20" s="56"/>
      <c r="B20" s="28" t="str">
        <f>Category_3</f>
        <v>Non Food</v>
      </c>
      <c r="C20" s="70" t="str">
        <f t="shared" si="6"/>
        <v/>
      </c>
      <c r="D20" s="9"/>
      <c r="E20" s="88">
        <f>E9*(1+$D20)</f>
        <v>400</v>
      </c>
      <c r="F20" s="30">
        <f>E20/$E$23</f>
        <v>0.2857142857142857</v>
      </c>
      <c r="G20" s="94">
        <f t="shared" si="7"/>
        <v>-219.99999999999997</v>
      </c>
      <c r="H20" s="92">
        <f>E20+G20</f>
        <v>180.00000000000003</v>
      </c>
      <c r="I20" s="125">
        <f t="shared" si="5"/>
        <v>0.81818181818181823</v>
      </c>
      <c r="J20" s="96">
        <f t="shared" si="5"/>
        <v>0</v>
      </c>
      <c r="K20" s="92">
        <f>H20+J20</f>
        <v>180.00000000000003</v>
      </c>
      <c r="L20" s="30">
        <f t="shared" si="8"/>
        <v>0.81818181818181845</v>
      </c>
      <c r="M20" s="32"/>
      <c r="N20" s="117"/>
      <c r="O20" s="56"/>
    </row>
    <row r="21" spans="1:15" x14ac:dyDescent="0.25">
      <c r="A21" s="56"/>
      <c r="B21" s="28" t="str">
        <f>Category_4</f>
        <v>Fresh</v>
      </c>
      <c r="C21" s="70" t="str">
        <f t="shared" si="6"/>
        <v>(2)</v>
      </c>
      <c r="D21" s="9"/>
      <c r="E21" s="88">
        <f>E10*(1+$D21)</f>
        <v>150</v>
      </c>
      <c r="F21" s="30">
        <f>E21/$E$23</f>
        <v>0.10714285714285714</v>
      </c>
      <c r="G21" s="94">
        <f t="shared" si="7"/>
        <v>-120</v>
      </c>
      <c r="H21" s="92">
        <f>E21+G21</f>
        <v>30</v>
      </c>
      <c r="I21" s="125">
        <f t="shared" si="5"/>
        <v>0.25</v>
      </c>
      <c r="J21" s="96">
        <f t="shared" si="5"/>
        <v>-100</v>
      </c>
      <c r="K21" s="92">
        <f>H21+J21</f>
        <v>-70</v>
      </c>
      <c r="L21" s="30">
        <f t="shared" si="8"/>
        <v>-0.31818181818181818</v>
      </c>
      <c r="M21" s="32"/>
      <c r="N21" s="117"/>
      <c r="O21" s="56"/>
    </row>
    <row r="22" spans="1:15" ht="15.75" thickBot="1" x14ac:dyDescent="0.3">
      <c r="A22" s="56"/>
      <c r="B22" s="33" t="str">
        <f>Category_5</f>
        <v>Wine</v>
      </c>
      <c r="C22" s="71" t="str">
        <f t="shared" si="6"/>
        <v/>
      </c>
      <c r="D22" s="10"/>
      <c r="E22" s="89">
        <f>E11*(1+$D22)</f>
        <v>50</v>
      </c>
      <c r="F22" s="35">
        <f>E22/$E$23</f>
        <v>3.5714285714285712E-2</v>
      </c>
      <c r="G22" s="95">
        <f t="shared" si="7"/>
        <v>-40</v>
      </c>
      <c r="H22" s="93">
        <f>E22+G22</f>
        <v>10</v>
      </c>
      <c r="I22" s="126">
        <f t="shared" si="5"/>
        <v>0.25</v>
      </c>
      <c r="J22" s="97">
        <f t="shared" si="5"/>
        <v>0</v>
      </c>
      <c r="K22" s="93">
        <f>H22+J22</f>
        <v>10</v>
      </c>
      <c r="L22" s="35">
        <f t="shared" si="8"/>
        <v>0.25</v>
      </c>
      <c r="M22" s="36"/>
      <c r="N22" s="118"/>
      <c r="O22" s="56"/>
    </row>
    <row r="23" spans="1:15" ht="29.25" thickBot="1" x14ac:dyDescent="0.5">
      <c r="A23" s="56"/>
      <c r="B23" s="56"/>
      <c r="C23" s="56"/>
      <c r="D23" s="56"/>
      <c r="E23" s="98">
        <f>SUM(E18:E22)</f>
        <v>1400</v>
      </c>
      <c r="F23" s="60">
        <f>SUM(F18:F22)</f>
        <v>0.99999999999999989</v>
      </c>
      <c r="G23" s="101">
        <f>SUM(G18:G22)</f>
        <v>-1100</v>
      </c>
      <c r="H23" s="99">
        <f>SUM(H18:H22)</f>
        <v>300</v>
      </c>
      <c r="I23" s="74">
        <f t="shared" ref="I23" si="9">(E23+G23)/-G23</f>
        <v>0.27272727272727271</v>
      </c>
      <c r="J23" s="98">
        <f>SUM(J18:J22)</f>
        <v>-280</v>
      </c>
      <c r="K23" s="99">
        <f>SUM(K18:K22)</f>
        <v>20.000000000000028</v>
      </c>
      <c r="L23" s="60">
        <f>K23/-G23</f>
        <v>1.8181818181818209E-2</v>
      </c>
      <c r="M23" s="127">
        <f>M12</f>
        <v>-90</v>
      </c>
      <c r="N23" s="100">
        <f>K23+M23</f>
        <v>-69.999999999999972</v>
      </c>
      <c r="O23" s="56"/>
    </row>
    <row r="24" spans="1:15" ht="8.25" customHeight="1" thickBot="1" x14ac:dyDescent="0.3">
      <c r="A24" s="56"/>
      <c r="B24" s="56"/>
      <c r="C24" s="56"/>
      <c r="D24" s="56"/>
      <c r="E24" s="56"/>
      <c r="F24" s="56"/>
      <c r="G24" s="56"/>
      <c r="H24" s="56"/>
      <c r="I24" s="56"/>
      <c r="J24" s="56"/>
      <c r="K24" s="56"/>
      <c r="L24" s="56"/>
      <c r="M24" s="56"/>
      <c r="N24" s="56"/>
      <c r="O24" s="56"/>
    </row>
    <row r="25" spans="1:15" ht="19.5" thickBot="1" x14ac:dyDescent="0.35">
      <c r="A25" s="56"/>
      <c r="B25" s="77" t="s">
        <v>55</v>
      </c>
      <c r="C25" s="78"/>
      <c r="D25" s="79"/>
      <c r="E25" s="102">
        <f>E23-E12</f>
        <v>0</v>
      </c>
      <c r="F25" s="78"/>
      <c r="G25" s="78"/>
      <c r="H25" s="102">
        <f>H23-H12</f>
        <v>0</v>
      </c>
      <c r="I25" s="78"/>
      <c r="J25" s="102">
        <f>J23-J12</f>
        <v>0</v>
      </c>
      <c r="K25" s="102">
        <f>K23-K12</f>
        <v>2.8421709430404007E-14</v>
      </c>
      <c r="L25" s="78"/>
      <c r="M25" s="79"/>
      <c r="N25" s="56"/>
      <c r="O25" s="56"/>
    </row>
    <row r="26" spans="1:15" s="56" customFormat="1" x14ac:dyDescent="0.25"/>
    <row r="27" spans="1:15" s="56" customFormat="1" x14ac:dyDescent="0.25">
      <c r="B27" s="72" t="str">
        <f>Warning_1</f>
        <v>(1) Your Margin on Variable Costs is negative.</v>
      </c>
      <c r="C27" s="73"/>
      <c r="D27" s="73"/>
      <c r="E27" s="73"/>
      <c r="F27" s="73"/>
      <c r="G27" s="73"/>
      <c r="H27" s="73"/>
      <c r="I27" s="73"/>
      <c r="J27" s="73"/>
      <c r="K27" s="73"/>
      <c r="L27" s="73"/>
      <c r="M27" s="73"/>
      <c r="N27" s="73"/>
    </row>
    <row r="28" spans="1:15" s="56" customFormat="1" x14ac:dyDescent="0.25">
      <c r="B28" s="72" t="str">
        <f>Warning_2</f>
        <v>(2) Your Margin on Specific Costs is negative.</v>
      </c>
      <c r="C28" s="73"/>
      <c r="D28" s="73"/>
      <c r="E28" s="73"/>
      <c r="F28" s="73"/>
      <c r="G28" s="73"/>
      <c r="H28" s="73"/>
      <c r="I28" s="73"/>
      <c r="J28" s="73"/>
      <c r="K28" s="73"/>
      <c r="L28" s="73"/>
      <c r="M28" s="73"/>
      <c r="N28" s="73"/>
    </row>
    <row r="29" spans="1:15" s="56" customFormat="1" x14ac:dyDescent="0.25"/>
    <row r="30" spans="1:15" hidden="1" x14ac:dyDescent="0.25"/>
    <row r="31" spans="1:15" hidden="1" x14ac:dyDescent="0.25"/>
  </sheetData>
  <sheetProtection sheet="1" objects="1" scenarios="1" selectLockedCells="1"/>
  <mergeCells count="2">
    <mergeCell ref="N7:N11"/>
    <mergeCell ref="N18:N22"/>
  </mergeCells>
  <conditionalFormatting sqref="B7:G11 M18:M22 J7:J11 M7:M11 B18:J22">
    <cfRule type="expression" dxfId="32" priority="17">
      <formula>$C7&lt;&gt;""</formula>
    </cfRule>
  </conditionalFormatting>
  <conditionalFormatting sqref="C27:F27 H27:N27">
    <cfRule type="expression" dxfId="31" priority="16">
      <formula>COUNTIF($C$7:$C$22,"(1)")&gt;0</formula>
    </cfRule>
  </conditionalFormatting>
  <conditionalFormatting sqref="C28:N28">
    <cfRule type="expression" dxfId="30" priority="15">
      <formula>COUNTIF($C$7:$C$22,"(2)")&gt;0</formula>
    </cfRule>
  </conditionalFormatting>
  <conditionalFormatting sqref="K18:K22">
    <cfRule type="expression" dxfId="29" priority="14">
      <formula>$C18&lt;&gt;""</formula>
    </cfRule>
  </conditionalFormatting>
  <conditionalFormatting sqref="G27">
    <cfRule type="expression" dxfId="28" priority="13">
      <formula>COUNTIF($C$7:$C$22,"(1)")&gt;0</formula>
    </cfRule>
  </conditionalFormatting>
  <conditionalFormatting sqref="H7:H11">
    <cfRule type="expression" dxfId="27" priority="12">
      <formula>$C7&lt;&gt;""</formula>
    </cfRule>
  </conditionalFormatting>
  <conditionalFormatting sqref="K7:K11">
    <cfRule type="expression" dxfId="26" priority="11">
      <formula>$C7&lt;&gt;""</formula>
    </cfRule>
  </conditionalFormatting>
  <conditionalFormatting sqref="I7:I11">
    <cfRule type="expression" dxfId="25" priority="10">
      <formula>$C7&lt;&gt;""</formula>
    </cfRule>
  </conditionalFormatting>
  <conditionalFormatting sqref="E25">
    <cfRule type="expression" dxfId="24" priority="9">
      <formula>E25&lt;0</formula>
    </cfRule>
  </conditionalFormatting>
  <conditionalFormatting sqref="H25">
    <cfRule type="expression" dxfId="23" priority="8">
      <formula>H25&lt;0</formula>
    </cfRule>
  </conditionalFormatting>
  <conditionalFormatting sqref="K25">
    <cfRule type="expression" dxfId="22" priority="7">
      <formula>K25&lt;0</formula>
    </cfRule>
  </conditionalFormatting>
  <conditionalFormatting sqref="J25">
    <cfRule type="expression" dxfId="21" priority="6">
      <formula>J25&lt;0</formula>
    </cfRule>
  </conditionalFormatting>
  <conditionalFormatting sqref="N23">
    <cfRule type="expression" dxfId="20" priority="5">
      <formula>N23&lt;0</formula>
    </cfRule>
  </conditionalFormatting>
  <conditionalFormatting sqref="N12">
    <cfRule type="expression" dxfId="19" priority="4">
      <formula>N12&lt;0</formula>
    </cfRule>
  </conditionalFormatting>
  <conditionalFormatting sqref="L18:L22 L7:L11">
    <cfRule type="expression" dxfId="18" priority="3">
      <formula>$C7&lt;&gt;""</formula>
    </cfRule>
  </conditionalFormatting>
  <conditionalFormatting sqref="B27">
    <cfRule type="expression" dxfId="17" priority="2">
      <formula>COUNTIF($C$7:$C$22,"(1)")&gt;0</formula>
    </cfRule>
  </conditionalFormatting>
  <conditionalFormatting sqref="B28">
    <cfRule type="expression" dxfId="16" priority="1">
      <formula>COUNTIF($C$7:$C$22,"(2)")&gt;0</formula>
    </cfRule>
  </conditionalFormatting>
  <dataValidations count="1">
    <dataValidation type="custom" errorStyle="information" allowBlank="1" showInputMessage="1" showErrorMessage="1" error="The progression is higher than 50%. Please have a look on the Specific Fixed Costs and adjust if necessary" prompt="If progression is higher than 50%, have a look on the Specific Fixed Costs and adjust if necessary." sqref="D18:D22">
      <formula1>D18&lt;50%</formula1>
    </dataValidation>
  </dataValidations>
  <hyperlinks>
    <hyperlink ref="B4" location="Menu!A1" display="Menu"/>
  </hyperlinks>
  <printOptions horizontalCentered="1" verticalCentered="1"/>
  <pageMargins left="0.70866141732283472" right="0.70866141732283472" top="0.74803149606299213" bottom="0.74803149606299213" header="0.31496062992125984" footer="0.31496062992125984"/>
  <pageSetup scale="79" orientation="landscape"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X31"/>
  <sheetViews>
    <sheetView showGridLines="0" showRowColHeaders="0" zoomScale="80" zoomScaleNormal="80" workbookViewId="0">
      <selection activeCell="B4" sqref="B4"/>
    </sheetView>
  </sheetViews>
  <sheetFormatPr defaultColWidth="0" defaultRowHeight="15" zeroHeight="1" x14ac:dyDescent="0.25"/>
  <cols>
    <col min="1" max="1" width="1.42578125" style="19" customWidth="1"/>
    <col min="2" max="2" width="24.28515625" style="19" customWidth="1"/>
    <col min="3" max="3" width="6" style="19" customWidth="1"/>
    <col min="4" max="4" width="12.28515625" style="19" customWidth="1"/>
    <col min="5" max="13" width="11.42578125" style="19" customWidth="1"/>
    <col min="14" max="14" width="18.5703125" style="19" customWidth="1"/>
    <col min="15" max="15" width="1.140625" style="19" customWidth="1"/>
    <col min="16" max="24" width="11.5703125" style="19" hidden="1" customWidth="1"/>
    <col min="25" max="16384" width="9.140625" style="19" hidden="1"/>
  </cols>
  <sheetData>
    <row r="1" spans="1:16" ht="6.75" customHeight="1" thickBot="1" x14ac:dyDescent="0.3">
      <c r="A1" s="56"/>
      <c r="B1" s="56"/>
      <c r="C1" s="56"/>
      <c r="D1" s="56"/>
      <c r="E1" s="56"/>
      <c r="F1" s="56"/>
      <c r="G1" s="56"/>
      <c r="H1" s="56"/>
      <c r="I1" s="56"/>
      <c r="J1" s="56"/>
      <c r="K1" s="56"/>
      <c r="L1" s="56"/>
      <c r="M1" s="56"/>
      <c r="N1" s="56"/>
      <c r="O1" s="56"/>
    </row>
    <row r="2" spans="1:16" s="104" customFormat="1" ht="28.5" customHeight="1" thickBot="1" x14ac:dyDescent="0.3">
      <c r="A2" s="56"/>
      <c r="B2" s="105" t="str">
        <f>Header_CostBasedMethod</f>
        <v>Cost-Based Method</v>
      </c>
      <c r="C2" s="106"/>
      <c r="D2" s="106"/>
      <c r="E2" s="106"/>
      <c r="F2" s="106"/>
      <c r="G2" s="106"/>
      <c r="H2" s="106"/>
      <c r="I2" s="106"/>
      <c r="J2" s="106"/>
      <c r="K2" s="106"/>
      <c r="L2" s="106"/>
      <c r="M2" s="106"/>
      <c r="N2" s="106"/>
      <c r="O2" s="106"/>
    </row>
    <row r="3" spans="1:16" ht="9.75" customHeight="1" thickBot="1" x14ac:dyDescent="0.3">
      <c r="A3" s="56"/>
      <c r="B3" s="56"/>
      <c r="C3" s="56"/>
      <c r="D3" s="56"/>
      <c r="E3" s="56"/>
      <c r="F3" s="56"/>
      <c r="G3" s="56"/>
      <c r="H3" s="56"/>
      <c r="I3" s="56"/>
      <c r="J3" s="56"/>
      <c r="K3" s="56"/>
      <c r="L3" s="56"/>
      <c r="M3" s="56"/>
      <c r="N3" s="56"/>
      <c r="O3" s="56"/>
    </row>
    <row r="4" spans="1:16" ht="19.5" thickBot="1" x14ac:dyDescent="0.3">
      <c r="A4" s="56"/>
      <c r="B4" s="123" t="s">
        <v>71</v>
      </c>
      <c r="C4" s="56"/>
      <c r="D4" s="56"/>
      <c r="E4" s="20" t="str">
        <f>Header_AvailableData</f>
        <v>Available Data</v>
      </c>
      <c r="F4" s="21"/>
      <c r="G4" s="21"/>
      <c r="H4" s="21"/>
      <c r="I4" s="21"/>
      <c r="J4" s="21"/>
      <c r="K4" s="22"/>
      <c r="L4" s="22"/>
      <c r="M4" s="22"/>
      <c r="N4" s="56"/>
      <c r="O4" s="56"/>
    </row>
    <row r="5" spans="1:16" ht="3.75" customHeight="1" thickBot="1" x14ac:dyDescent="0.3">
      <c r="A5" s="56"/>
      <c r="B5" s="56"/>
      <c r="C5" s="56"/>
      <c r="D5" s="56"/>
      <c r="E5" s="56"/>
      <c r="F5" s="56"/>
      <c r="G5" s="56"/>
      <c r="H5" s="56"/>
      <c r="I5" s="56"/>
      <c r="J5" s="56"/>
      <c r="K5" s="56"/>
      <c r="L5" s="56"/>
      <c r="M5" s="56"/>
      <c r="N5" s="56"/>
      <c r="O5" s="56"/>
    </row>
    <row r="6" spans="1:16" s="27" customFormat="1" ht="61.5" thickTop="1" thickBot="1" x14ac:dyDescent="0.3">
      <c r="A6" s="57"/>
      <c r="B6" s="23" t="str">
        <f>Header_Category</f>
        <v>Categories</v>
      </c>
      <c r="C6" s="26"/>
      <c r="D6" s="24"/>
      <c r="E6" s="25" t="str">
        <f>Header_Sales</f>
        <v>Sales</v>
      </c>
      <c r="F6" s="25" t="str">
        <f>Header_SalesPercbyCategory</f>
        <v>% Sales by category</v>
      </c>
      <c r="G6" s="26" t="str">
        <f>Header_VariableCosts</f>
        <v>Variables Costs</v>
      </c>
      <c r="H6" s="75" t="str">
        <f>Header_MarginonVariable</f>
        <v>Margin / Variable Costs</v>
      </c>
      <c r="I6" s="39" t="str">
        <f>Header_MarginonVariable_Perc</f>
        <v>Margin / Variable Costs (%)</v>
      </c>
      <c r="J6" s="26" t="str">
        <f>Header_SpecFixedCosts</f>
        <v>Specific Fixed Costs</v>
      </c>
      <c r="K6" s="75" t="str">
        <f>Header_MarginonSpecific</f>
        <v>Margin / Specific Fixed Costs</v>
      </c>
      <c r="L6" s="25" t="str">
        <f>Header_MarginonSpecific_Perc</f>
        <v>Margin / Specific Fixed Costs (%)</v>
      </c>
      <c r="M6" s="25" t="str">
        <f>Header_NonSpecificFixedCosts</f>
        <v>Non-Specific Fixed Costs</v>
      </c>
      <c r="N6" s="57"/>
      <c r="O6" s="57"/>
    </row>
    <row r="7" spans="1:16" ht="15" customHeight="1" x14ac:dyDescent="0.25">
      <c r="A7" s="56"/>
      <c r="B7" s="28" t="str">
        <f>Category_1</f>
        <v>Bakery</v>
      </c>
      <c r="C7" s="68" t="str">
        <f>IF(H7&lt;0,"(1)",IF(K7&lt;0,"(2)",""))</f>
        <v>(1)</v>
      </c>
      <c r="D7" s="29"/>
      <c r="E7" s="88">
        <f>-G7*(1+I7)</f>
        <v>250</v>
      </c>
      <c r="F7" s="30">
        <f>E7/$E$12</f>
        <v>0.17857142857142858</v>
      </c>
      <c r="G7" s="88">
        <f>VarCost_Cat1</f>
        <v>-300</v>
      </c>
      <c r="H7" s="90">
        <f>E7+G7</f>
        <v>-50</v>
      </c>
      <c r="I7" s="128">
        <v>-0.16666666666666666</v>
      </c>
      <c r="J7" s="88">
        <f>SpecCost_Cat1</f>
        <v>-50</v>
      </c>
      <c r="K7" s="92">
        <f t="shared" ref="K7:K11" si="0">H7+J7</f>
        <v>-100</v>
      </c>
      <c r="L7" s="30">
        <f>IF(G7=0,0,K7/-(G7+J7))</f>
        <v>-0.2857142857142857</v>
      </c>
      <c r="M7" s="31"/>
      <c r="N7" s="116" t="str">
        <f>IF(N12&lt;0,Comment_1,Comment_2)</f>
        <v>Your business generated a loss of:</v>
      </c>
      <c r="O7" s="56"/>
    </row>
    <row r="8" spans="1:16" x14ac:dyDescent="0.25">
      <c r="A8" s="56"/>
      <c r="B8" s="28" t="str">
        <f>Category_2</f>
        <v>Grocery</v>
      </c>
      <c r="C8" s="68" t="str">
        <f t="shared" ref="C8:C11" si="1">IF(H8&lt;0,"(1)",IF(K8&lt;0,"(2)",""))</f>
        <v/>
      </c>
      <c r="D8" s="29"/>
      <c r="E8" s="88">
        <f t="shared" ref="E8:E11" si="2">-G8*(1+I8)</f>
        <v>550</v>
      </c>
      <c r="F8" s="30">
        <f>E8/$E$12</f>
        <v>0.39285714285714285</v>
      </c>
      <c r="G8" s="88">
        <f>VarCost_Cat2</f>
        <v>-420</v>
      </c>
      <c r="H8" s="90">
        <f>E8+G8</f>
        <v>130</v>
      </c>
      <c r="I8" s="128">
        <v>0.30952380952380953</v>
      </c>
      <c r="J8" s="88">
        <f>SpecCost_Cat2</f>
        <v>-130</v>
      </c>
      <c r="K8" s="92">
        <f t="shared" si="0"/>
        <v>0</v>
      </c>
      <c r="L8" s="30">
        <f t="shared" ref="L8:L11" si="3">IF(G8=0,0,K8/-(G8+J8))</f>
        <v>0</v>
      </c>
      <c r="M8" s="32"/>
      <c r="N8" s="117"/>
      <c r="O8" s="56"/>
    </row>
    <row r="9" spans="1:16" x14ac:dyDescent="0.25">
      <c r="A9" s="56"/>
      <c r="B9" s="28" t="str">
        <f>Category_3</f>
        <v>Non Food</v>
      </c>
      <c r="C9" s="68" t="str">
        <f t="shared" si="1"/>
        <v/>
      </c>
      <c r="D9" s="29"/>
      <c r="E9" s="88">
        <f t="shared" si="2"/>
        <v>400.00000000000006</v>
      </c>
      <c r="F9" s="30">
        <f>E9/$E$12</f>
        <v>0.28571428571428575</v>
      </c>
      <c r="G9" s="88">
        <f>VarCost_Cat3</f>
        <v>-220</v>
      </c>
      <c r="H9" s="90">
        <f>E9+G9</f>
        <v>180.00000000000006</v>
      </c>
      <c r="I9" s="128">
        <v>0.81818181818181823</v>
      </c>
      <c r="J9" s="88">
        <f>SpecCost_Cat3</f>
        <v>0</v>
      </c>
      <c r="K9" s="92">
        <f t="shared" si="0"/>
        <v>180.00000000000006</v>
      </c>
      <c r="L9" s="30">
        <f t="shared" si="3"/>
        <v>0.81818181818181845</v>
      </c>
      <c r="M9" s="32"/>
      <c r="N9" s="117"/>
      <c r="O9" s="56"/>
    </row>
    <row r="10" spans="1:16" x14ac:dyDescent="0.25">
      <c r="A10" s="56"/>
      <c r="B10" s="28" t="str">
        <f>Category_4</f>
        <v>Fresh</v>
      </c>
      <c r="C10" s="68" t="str">
        <f t="shared" si="1"/>
        <v>(2)</v>
      </c>
      <c r="D10" s="29"/>
      <c r="E10" s="88">
        <f t="shared" si="2"/>
        <v>150</v>
      </c>
      <c r="F10" s="30">
        <f>E10/$E$12</f>
        <v>0.10714285714285714</v>
      </c>
      <c r="G10" s="88">
        <f>VarCost_Cat4</f>
        <v>-120</v>
      </c>
      <c r="H10" s="90">
        <f>E10+G10</f>
        <v>30</v>
      </c>
      <c r="I10" s="128">
        <v>0.25</v>
      </c>
      <c r="J10" s="88">
        <f>SpecCost_Cat4</f>
        <v>-100</v>
      </c>
      <c r="K10" s="92">
        <f t="shared" si="0"/>
        <v>-70</v>
      </c>
      <c r="L10" s="30">
        <f t="shared" si="3"/>
        <v>-0.31818181818181818</v>
      </c>
      <c r="M10" s="32"/>
      <c r="N10" s="117"/>
      <c r="O10" s="56"/>
    </row>
    <row r="11" spans="1:16" ht="15.75" thickBot="1" x14ac:dyDescent="0.3">
      <c r="A11" s="56"/>
      <c r="B11" s="33" t="str">
        <f>Category_5</f>
        <v>Wine</v>
      </c>
      <c r="C11" s="69" t="str">
        <f t="shared" si="1"/>
        <v/>
      </c>
      <c r="D11" s="34"/>
      <c r="E11" s="89">
        <f t="shared" si="2"/>
        <v>50</v>
      </c>
      <c r="F11" s="35">
        <f>E11/$E$12</f>
        <v>3.5714285714285712E-2</v>
      </c>
      <c r="G11" s="89">
        <f>VarCost_Cat5</f>
        <v>-40</v>
      </c>
      <c r="H11" s="91">
        <f t="shared" ref="H11" si="4">E11+G11</f>
        <v>10</v>
      </c>
      <c r="I11" s="129">
        <v>0.25</v>
      </c>
      <c r="J11" s="89">
        <f>SpecCost_Cat5</f>
        <v>0</v>
      </c>
      <c r="K11" s="93">
        <f t="shared" si="0"/>
        <v>10</v>
      </c>
      <c r="L11" s="35">
        <f t="shared" si="3"/>
        <v>0.25</v>
      </c>
      <c r="M11" s="36"/>
      <c r="N11" s="118"/>
      <c r="O11" s="56"/>
    </row>
    <row r="12" spans="1:16" ht="29.25" thickBot="1" x14ac:dyDescent="0.5">
      <c r="A12" s="56"/>
      <c r="B12" s="56"/>
      <c r="C12" s="56"/>
      <c r="D12" s="56"/>
      <c r="E12" s="98">
        <f>SUM(E7:E11)</f>
        <v>1400</v>
      </c>
      <c r="F12" s="37">
        <f>SUM(F7:F11)</f>
        <v>1</v>
      </c>
      <c r="G12" s="98">
        <f>SUM(G7:G11)</f>
        <v>-1100</v>
      </c>
      <c r="H12" s="99">
        <f>SUM(H7:H11)</f>
        <v>300.00000000000006</v>
      </c>
      <c r="I12" s="58"/>
      <c r="J12" s="98">
        <f>SUM(J7:J11)</f>
        <v>-280</v>
      </c>
      <c r="K12" s="99">
        <f>SUM(K7:K11)</f>
        <v>20.000000000000057</v>
      </c>
      <c r="L12" s="59"/>
      <c r="M12" s="98">
        <f>NonSpecCost</f>
        <v>-90</v>
      </c>
      <c r="N12" s="100">
        <f>K12+M12</f>
        <v>-69.999999999999943</v>
      </c>
      <c r="O12" s="56"/>
      <c r="P12" s="38"/>
    </row>
    <row r="13" spans="1:16" x14ac:dyDescent="0.25">
      <c r="A13" s="56"/>
      <c r="B13" s="56"/>
      <c r="C13" s="56"/>
      <c r="D13" s="56"/>
      <c r="E13" s="56"/>
      <c r="F13" s="56"/>
      <c r="G13" s="56"/>
      <c r="H13" s="56"/>
      <c r="I13" s="56"/>
      <c r="J13" s="56"/>
      <c r="K13" s="56"/>
      <c r="L13" s="56"/>
      <c r="M13" s="56"/>
      <c r="N13" s="56"/>
      <c r="O13" s="56"/>
    </row>
    <row r="14" spans="1:16" ht="3.75" customHeight="1" thickBot="1" x14ac:dyDescent="0.3">
      <c r="A14" s="56"/>
      <c r="B14" s="56"/>
      <c r="C14" s="56"/>
      <c r="D14" s="56"/>
      <c r="E14" s="56"/>
      <c r="F14" s="56"/>
      <c r="G14" s="56"/>
      <c r="H14" s="56"/>
      <c r="I14" s="56"/>
      <c r="J14" s="56"/>
      <c r="K14" s="56"/>
      <c r="L14" s="56"/>
      <c r="M14" s="56"/>
      <c r="N14" s="56"/>
      <c r="O14" s="56"/>
    </row>
    <row r="15" spans="1:16" ht="15.75" thickBot="1" x14ac:dyDescent="0.3">
      <c r="A15" s="56"/>
      <c r="B15" s="56"/>
      <c r="C15" s="56"/>
      <c r="D15" s="56"/>
      <c r="E15" s="20" t="str">
        <f>Header_Simulation</f>
        <v>Simulated Data</v>
      </c>
      <c r="F15" s="21"/>
      <c r="G15" s="21"/>
      <c r="H15" s="21"/>
      <c r="I15" s="21"/>
      <c r="J15" s="21"/>
      <c r="K15" s="21"/>
      <c r="L15" s="22"/>
      <c r="M15" s="22"/>
      <c r="N15" s="56"/>
      <c r="O15" s="56"/>
    </row>
    <row r="16" spans="1:16" ht="3.75" customHeight="1" thickBot="1" x14ac:dyDescent="0.3">
      <c r="A16" s="56"/>
      <c r="B16" s="56"/>
      <c r="C16" s="56"/>
      <c r="D16" s="56"/>
      <c r="E16" s="56"/>
      <c r="F16" s="56"/>
      <c r="G16" s="56"/>
      <c r="H16" s="56"/>
      <c r="I16" s="56"/>
      <c r="J16" s="56"/>
      <c r="K16" s="56"/>
      <c r="L16" s="56"/>
      <c r="M16" s="56"/>
      <c r="N16" s="56"/>
      <c r="O16" s="56"/>
    </row>
    <row r="17" spans="1:15" ht="61.5" thickTop="1" thickBot="1" x14ac:dyDescent="0.3">
      <c r="A17" s="56"/>
      <c r="B17" s="23" t="str">
        <f>Header_Category</f>
        <v>Categories</v>
      </c>
      <c r="C17" s="24"/>
      <c r="D17" s="39" t="str">
        <f>Header_Progression_Perc</f>
        <v>% of progression</v>
      </c>
      <c r="E17" s="25" t="str">
        <f>Header_Sales</f>
        <v>Sales</v>
      </c>
      <c r="F17" s="25" t="str">
        <f>Header_SalesPercbyCategory</f>
        <v>% Sales by category</v>
      </c>
      <c r="G17" s="26" t="str">
        <f>Header_VariableCosts</f>
        <v>Variables Costs</v>
      </c>
      <c r="H17" s="75" t="str">
        <f>Header_MarginonVariable</f>
        <v>Margin / Variable Costs</v>
      </c>
      <c r="I17" s="39" t="str">
        <f>Header_MarginonVariable_Perc</f>
        <v>Margin / Variable Costs (%)</v>
      </c>
      <c r="J17" s="39" t="str">
        <f>Header_ReviewedSpecFixedCosts</f>
        <v>Reviewed Specific Fixed Costs</v>
      </c>
      <c r="K17" s="75" t="str">
        <f>Header_MarginonSpecific</f>
        <v>Margin / Specific Fixed Costs</v>
      </c>
      <c r="L17" s="25" t="str">
        <f>Header_MarginonSpecific_Perc</f>
        <v>Margin / Specific Fixed Costs (%)</v>
      </c>
      <c r="M17" s="39" t="str">
        <f>Header_NonSpecificFixedCosts</f>
        <v>Non-Specific Fixed Costs</v>
      </c>
      <c r="N17" s="56"/>
      <c r="O17" s="56"/>
    </row>
    <row r="18" spans="1:15" ht="15" customHeight="1" x14ac:dyDescent="0.25">
      <c r="A18" s="56"/>
      <c r="B18" s="28" t="str">
        <f>Category_1</f>
        <v>Bakery</v>
      </c>
      <c r="C18" s="70" t="str">
        <f>IF(H18&lt;0,"(1)",IF(K18&lt;0,"(2)",""))</f>
        <v>(1)</v>
      </c>
      <c r="D18" s="8"/>
      <c r="E18" s="88">
        <f>E7*(1+$D18)</f>
        <v>250</v>
      </c>
      <c r="F18" s="30">
        <f>E18/$E$23</f>
        <v>0.17857142857142858</v>
      </c>
      <c r="G18" s="94">
        <f>-E18/(1+I18)</f>
        <v>-300</v>
      </c>
      <c r="H18" s="92">
        <f>E18+G18</f>
        <v>-50</v>
      </c>
      <c r="I18" s="125">
        <f t="shared" ref="I18:J22" si="5">I7</f>
        <v>-0.16666666666666666</v>
      </c>
      <c r="J18" s="96">
        <f>J7</f>
        <v>-50</v>
      </c>
      <c r="K18" s="92">
        <f t="shared" ref="K18:K22" si="6">H18+J18</f>
        <v>-100</v>
      </c>
      <c r="L18" s="30">
        <f>IF(G18=0,0,K18/-(G18+J18))</f>
        <v>-0.2857142857142857</v>
      </c>
      <c r="M18" s="31"/>
      <c r="N18" s="116" t="str">
        <f>IF(N23&lt;0,Comment_1,Comment_2)</f>
        <v>Your business generated a loss of:</v>
      </c>
      <c r="O18" s="56"/>
    </row>
    <row r="19" spans="1:15" x14ac:dyDescent="0.25">
      <c r="A19" s="56"/>
      <c r="B19" s="28" t="str">
        <f>Category_2</f>
        <v>Grocery</v>
      </c>
      <c r="C19" s="70" t="str">
        <f t="shared" ref="C19:C22" si="7">IF(H19&lt;0,"(1)",IF(K19&lt;0,"(2)",""))</f>
        <v/>
      </c>
      <c r="D19" s="9"/>
      <c r="E19" s="88">
        <f>E8*(1+$D19)</f>
        <v>550</v>
      </c>
      <c r="F19" s="30">
        <f>E19/$E$23</f>
        <v>0.39285714285714285</v>
      </c>
      <c r="G19" s="94">
        <f t="shared" ref="G19:G22" si="8">-E19/(1+I19)</f>
        <v>-420</v>
      </c>
      <c r="H19" s="92">
        <f>E19+G19</f>
        <v>130</v>
      </c>
      <c r="I19" s="125">
        <f t="shared" si="5"/>
        <v>0.30952380952380953</v>
      </c>
      <c r="J19" s="96">
        <f t="shared" si="5"/>
        <v>-130</v>
      </c>
      <c r="K19" s="92">
        <f t="shared" si="6"/>
        <v>0</v>
      </c>
      <c r="L19" s="30">
        <f t="shared" ref="L19:L22" si="9">IF(G19=0,0,K19/-(G19+J19))</f>
        <v>0</v>
      </c>
      <c r="M19" s="32"/>
      <c r="N19" s="117"/>
      <c r="O19" s="56"/>
    </row>
    <row r="20" spans="1:15" x14ac:dyDescent="0.25">
      <c r="A20" s="56"/>
      <c r="B20" s="28" t="str">
        <f>Category_3</f>
        <v>Non Food</v>
      </c>
      <c r="C20" s="70" t="str">
        <f t="shared" si="7"/>
        <v/>
      </c>
      <c r="D20" s="9"/>
      <c r="E20" s="88">
        <f>E9*(1+$D20)</f>
        <v>400.00000000000006</v>
      </c>
      <c r="F20" s="30">
        <f t="shared" ref="F20:F22" si="10">E20/$E$23</f>
        <v>0.28571428571428575</v>
      </c>
      <c r="G20" s="94">
        <f t="shared" si="8"/>
        <v>-220</v>
      </c>
      <c r="H20" s="92">
        <f>E20+G20</f>
        <v>180.00000000000006</v>
      </c>
      <c r="I20" s="125">
        <f t="shared" si="5"/>
        <v>0.81818181818181823</v>
      </c>
      <c r="J20" s="96">
        <f t="shared" si="5"/>
        <v>0</v>
      </c>
      <c r="K20" s="92">
        <f t="shared" si="6"/>
        <v>180.00000000000006</v>
      </c>
      <c r="L20" s="30">
        <f t="shared" si="9"/>
        <v>0.81818181818181845</v>
      </c>
      <c r="M20" s="32"/>
      <c r="N20" s="117"/>
      <c r="O20" s="56"/>
    </row>
    <row r="21" spans="1:15" x14ac:dyDescent="0.25">
      <c r="A21" s="56"/>
      <c r="B21" s="28" t="str">
        <f>Category_4</f>
        <v>Fresh</v>
      </c>
      <c r="C21" s="70" t="str">
        <f t="shared" si="7"/>
        <v>(2)</v>
      </c>
      <c r="D21" s="9"/>
      <c r="E21" s="88">
        <f>E10*(1+$D21)</f>
        <v>150</v>
      </c>
      <c r="F21" s="30">
        <f t="shared" si="10"/>
        <v>0.10714285714285714</v>
      </c>
      <c r="G21" s="94">
        <f t="shared" si="8"/>
        <v>-120</v>
      </c>
      <c r="H21" s="92">
        <f>E21+G21</f>
        <v>30</v>
      </c>
      <c r="I21" s="125">
        <f t="shared" si="5"/>
        <v>0.25</v>
      </c>
      <c r="J21" s="96">
        <f t="shared" si="5"/>
        <v>-100</v>
      </c>
      <c r="K21" s="92">
        <f t="shared" si="6"/>
        <v>-70</v>
      </c>
      <c r="L21" s="30">
        <f t="shared" si="9"/>
        <v>-0.31818181818181818</v>
      </c>
      <c r="M21" s="32"/>
      <c r="N21" s="117"/>
      <c r="O21" s="56"/>
    </row>
    <row r="22" spans="1:15" ht="15.75" thickBot="1" x14ac:dyDescent="0.3">
      <c r="A22" s="56"/>
      <c r="B22" s="33" t="str">
        <f>Category_5</f>
        <v>Wine</v>
      </c>
      <c r="C22" s="71" t="str">
        <f t="shared" si="7"/>
        <v/>
      </c>
      <c r="D22" s="10"/>
      <c r="E22" s="89">
        <f>E11*(1+$D22)</f>
        <v>50</v>
      </c>
      <c r="F22" s="35">
        <f t="shared" si="10"/>
        <v>3.5714285714285712E-2</v>
      </c>
      <c r="G22" s="95">
        <f t="shared" si="8"/>
        <v>-40</v>
      </c>
      <c r="H22" s="93">
        <f>E22+G22</f>
        <v>10</v>
      </c>
      <c r="I22" s="126">
        <f t="shared" si="5"/>
        <v>0.25</v>
      </c>
      <c r="J22" s="97">
        <f t="shared" si="5"/>
        <v>0</v>
      </c>
      <c r="K22" s="93">
        <f t="shared" si="6"/>
        <v>10</v>
      </c>
      <c r="L22" s="35">
        <f t="shared" si="9"/>
        <v>0.25</v>
      </c>
      <c r="M22" s="36"/>
      <c r="N22" s="118"/>
      <c r="O22" s="56"/>
    </row>
    <row r="23" spans="1:15" ht="29.25" thickBot="1" x14ac:dyDescent="0.5">
      <c r="A23" s="56"/>
      <c r="B23" s="56"/>
      <c r="C23" s="56"/>
      <c r="D23" s="56"/>
      <c r="E23" s="98">
        <f>SUM(E18:E22)</f>
        <v>1400</v>
      </c>
      <c r="F23" s="60">
        <f>SUM(F18:F22)</f>
        <v>1</v>
      </c>
      <c r="G23" s="101">
        <f>SUM(G18:G22)</f>
        <v>-1100</v>
      </c>
      <c r="H23" s="99">
        <f>SUM(H18:H22)</f>
        <v>300.00000000000006</v>
      </c>
      <c r="I23" s="74">
        <f t="shared" ref="I23" si="11">(E23+G23)/-G23</f>
        <v>0.27272727272727271</v>
      </c>
      <c r="J23" s="98">
        <f>SUM(J18:J22)</f>
        <v>-280</v>
      </c>
      <c r="K23" s="99">
        <f>SUM(K18:K22)</f>
        <v>20.000000000000057</v>
      </c>
      <c r="L23" s="60">
        <f>K23/-G23</f>
        <v>1.8181818181818233E-2</v>
      </c>
      <c r="M23" s="127">
        <f>M12</f>
        <v>-90</v>
      </c>
      <c r="N23" s="100">
        <f>K23+M23</f>
        <v>-69.999999999999943</v>
      </c>
      <c r="O23" s="56"/>
    </row>
    <row r="24" spans="1:15" ht="8.25" customHeight="1" thickBot="1" x14ac:dyDescent="0.3">
      <c r="A24" s="56"/>
      <c r="B24" s="56"/>
      <c r="C24" s="56"/>
      <c r="D24" s="56"/>
      <c r="E24" s="56"/>
      <c r="F24" s="56"/>
      <c r="G24" s="56"/>
      <c r="H24" s="56"/>
      <c r="I24" s="56"/>
      <c r="J24" s="56"/>
      <c r="K24" s="56"/>
      <c r="L24" s="56"/>
      <c r="M24" s="56"/>
      <c r="N24" s="56"/>
      <c r="O24" s="56"/>
    </row>
    <row r="25" spans="1:15" ht="19.5" thickBot="1" x14ac:dyDescent="0.35">
      <c r="A25" s="56"/>
      <c r="B25" s="77" t="s">
        <v>55</v>
      </c>
      <c r="C25" s="78"/>
      <c r="D25" s="79"/>
      <c r="E25" s="102">
        <f>E23-E12</f>
        <v>0</v>
      </c>
      <c r="F25" s="78"/>
      <c r="G25" s="78"/>
      <c r="H25" s="102">
        <f>H23-H12</f>
        <v>0</v>
      </c>
      <c r="I25" s="78"/>
      <c r="J25" s="102">
        <f>J23-J12</f>
        <v>0</v>
      </c>
      <c r="K25" s="102">
        <f>K23-K12</f>
        <v>0</v>
      </c>
      <c r="L25" s="78"/>
      <c r="M25" s="79"/>
      <c r="N25" s="56"/>
      <c r="O25" s="56"/>
    </row>
    <row r="26" spans="1:15" s="56" customFormat="1" x14ac:dyDescent="0.25"/>
    <row r="27" spans="1:15" s="56" customFormat="1" x14ac:dyDescent="0.25">
      <c r="B27" s="72" t="str">
        <f>Warning_1</f>
        <v>(1) Your Margin on Variable Costs is negative.</v>
      </c>
      <c r="C27" s="73"/>
      <c r="D27" s="73"/>
      <c r="E27" s="73"/>
      <c r="F27" s="73"/>
      <c r="G27" s="73"/>
      <c r="H27" s="73"/>
      <c r="I27" s="73"/>
      <c r="J27" s="73"/>
      <c r="K27" s="73"/>
      <c r="L27" s="73"/>
      <c r="M27" s="73"/>
      <c r="N27" s="73"/>
    </row>
    <row r="28" spans="1:15" s="56" customFormat="1" x14ac:dyDescent="0.25">
      <c r="B28" s="72" t="str">
        <f>Warning_2</f>
        <v>(2) Your Margin on Specific Costs is negative.</v>
      </c>
      <c r="C28" s="73"/>
      <c r="D28" s="73"/>
      <c r="E28" s="73"/>
      <c r="F28" s="73"/>
      <c r="G28" s="73"/>
      <c r="H28" s="73"/>
      <c r="I28" s="73"/>
      <c r="J28" s="73"/>
      <c r="K28" s="73"/>
      <c r="L28" s="73"/>
      <c r="M28" s="73"/>
      <c r="N28" s="73"/>
    </row>
    <row r="29" spans="1:15" s="56" customFormat="1" x14ac:dyDescent="0.25"/>
    <row r="30" spans="1:15" hidden="1" x14ac:dyDescent="0.25"/>
    <row r="31" spans="1:15" hidden="1" x14ac:dyDescent="0.25"/>
  </sheetData>
  <sheetProtection sheet="1" objects="1" scenarios="1" selectLockedCells="1"/>
  <mergeCells count="2">
    <mergeCell ref="N7:N11"/>
    <mergeCell ref="N18:N22"/>
  </mergeCells>
  <conditionalFormatting sqref="I7:I11">
    <cfRule type="expression" dxfId="15" priority="9">
      <formula>$C7&lt;&gt;""</formula>
    </cfRule>
  </conditionalFormatting>
  <conditionalFormatting sqref="B27:F27 H27:N27">
    <cfRule type="expression" dxfId="14" priority="21">
      <formula>COUNTIF($C$7:$C$22,"(1)")&gt;0</formula>
    </cfRule>
  </conditionalFormatting>
  <conditionalFormatting sqref="B28:N28">
    <cfRule type="expression" dxfId="13" priority="20">
      <formula>COUNTIF($C$7:$C$22,"(2)")&gt;0</formula>
    </cfRule>
  </conditionalFormatting>
  <conditionalFormatting sqref="G27">
    <cfRule type="expression" dxfId="12" priority="17">
      <formula>COUNTIF($C$7:$C$22,"(1)")&gt;0</formula>
    </cfRule>
  </conditionalFormatting>
  <conditionalFormatting sqref="L18:L22 L7:L11">
    <cfRule type="expression" dxfId="11" priority="2">
      <formula>$C7&lt;&gt;""</formula>
    </cfRule>
  </conditionalFormatting>
  <conditionalFormatting sqref="G18:J22">
    <cfRule type="expression" dxfId="10" priority="1">
      <formula>$C18&lt;&gt;""</formula>
    </cfRule>
  </conditionalFormatting>
  <conditionalFormatting sqref="B7:G11 B18:F22 M18:M22 J7:J11 M7:M11">
    <cfRule type="expression" dxfId="9" priority="13">
      <formula>$C7&lt;&gt;""</formula>
    </cfRule>
  </conditionalFormatting>
  <conditionalFormatting sqref="K18:K22">
    <cfRule type="expression" dxfId="8" priority="12">
      <formula>$C18&lt;&gt;""</formula>
    </cfRule>
  </conditionalFormatting>
  <conditionalFormatting sqref="H7:H11">
    <cfRule type="expression" dxfId="7" priority="11">
      <formula>$C7&lt;&gt;""</formula>
    </cfRule>
  </conditionalFormatting>
  <conditionalFormatting sqref="K7:K11">
    <cfRule type="expression" dxfId="6" priority="10">
      <formula>$C7&lt;&gt;""</formula>
    </cfRule>
  </conditionalFormatting>
  <conditionalFormatting sqref="E25">
    <cfRule type="expression" dxfId="5" priority="8">
      <formula>E25&lt;0</formula>
    </cfRule>
  </conditionalFormatting>
  <conditionalFormatting sqref="H25">
    <cfRule type="expression" dxfId="4" priority="7">
      <formula>H25&lt;0</formula>
    </cfRule>
  </conditionalFormatting>
  <conditionalFormatting sqref="K25">
    <cfRule type="expression" dxfId="3" priority="6">
      <formula>K25&lt;0</formula>
    </cfRule>
  </conditionalFormatting>
  <conditionalFormatting sqref="J25">
    <cfRule type="expression" dxfId="2" priority="5">
      <formula>J25&lt;0</formula>
    </cfRule>
  </conditionalFormatting>
  <conditionalFormatting sqref="N23">
    <cfRule type="expression" dxfId="1" priority="4">
      <formula>N23&lt;0</formula>
    </cfRule>
  </conditionalFormatting>
  <conditionalFormatting sqref="N12">
    <cfRule type="expression" dxfId="0" priority="3">
      <formula>N12&lt;0</formula>
    </cfRule>
  </conditionalFormatting>
  <dataValidations count="1">
    <dataValidation type="custom" errorStyle="information" allowBlank="1" showInputMessage="1" showErrorMessage="1" error="The progression is higher than 50%. Please have a look on the Specific Fixed Costs and adjust if necessary" prompt="If progression is higher than 50%, have a look on the Specific Fixed Costs and adjust if necessary." sqref="D18:D22">
      <formula1>D18&lt;50%</formula1>
    </dataValidation>
  </dataValidations>
  <hyperlinks>
    <hyperlink ref="B4" location="Menu!A1" display="Menu"/>
  </hyperlinks>
  <printOptions horizontalCentered="1" verticalCentered="1"/>
  <pageMargins left="0.39370078740157483" right="0.39370078740157483" top="0.59055118110236227" bottom="0.39370078740157483" header="0.31496062992125984" footer="0.31496062992125984"/>
  <pageSetup scale="78" orientation="landscape" r:id="rId1"/>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9933"/>
    <pageSetUpPr fitToPage="1"/>
  </sheetPr>
  <dimension ref="A1:G68"/>
  <sheetViews>
    <sheetView showGridLines="0" showRowColHeaders="0" zoomScale="90" zoomScaleNormal="90" workbookViewId="0">
      <selection activeCell="D27" sqref="D27"/>
    </sheetView>
  </sheetViews>
  <sheetFormatPr defaultColWidth="0" defaultRowHeight="15" zeroHeight="1" x14ac:dyDescent="0.25"/>
  <cols>
    <col min="1" max="1" width="33.42578125" style="19" customWidth="1"/>
    <col min="2" max="2" width="32.140625" style="19" customWidth="1"/>
    <col min="3" max="3" width="58.42578125" style="19" customWidth="1"/>
    <col min="4" max="5" width="32.85546875" style="19" customWidth="1"/>
    <col min="6" max="6" width="32.85546875" style="19" hidden="1" customWidth="1"/>
    <col min="7" max="7" width="0" style="19" hidden="1" customWidth="1"/>
    <col min="8" max="16384" width="9.140625" style="19" hidden="1"/>
  </cols>
  <sheetData>
    <row r="1" spans="1:6" ht="19.5" thickBot="1" x14ac:dyDescent="0.3">
      <c r="A1" s="123" t="s">
        <v>71</v>
      </c>
      <c r="B1" s="119" t="str">
        <f>Language</f>
        <v>English</v>
      </c>
      <c r="C1" s="120" t="s">
        <v>8</v>
      </c>
      <c r="D1" s="51" t="s">
        <v>7</v>
      </c>
      <c r="E1" s="51"/>
    </row>
    <row r="2" spans="1:6" ht="7.5" customHeight="1" x14ac:dyDescent="0.25">
      <c r="A2" s="40"/>
      <c r="B2" s="40"/>
      <c r="C2" s="120"/>
      <c r="D2" s="51"/>
      <c r="E2" s="51"/>
      <c r="F2" s="41"/>
    </row>
    <row r="3" spans="1:6" x14ac:dyDescent="0.25">
      <c r="A3" s="44" t="s">
        <v>49</v>
      </c>
      <c r="B3" s="40"/>
      <c r="C3" s="121"/>
      <c r="D3" s="51"/>
      <c r="E3" s="51"/>
      <c r="F3" s="41"/>
    </row>
    <row r="4" spans="1:6" x14ac:dyDescent="0.25">
      <c r="A4" s="46" t="s">
        <v>76</v>
      </c>
      <c r="B4" s="47" t="str">
        <f>HLOOKUP($B$1,$C$1:$F$57,ROW(B4),FALSE)</f>
        <v>Categories</v>
      </c>
      <c r="C4" s="122" t="s">
        <v>9</v>
      </c>
      <c r="D4" s="52" t="s">
        <v>6</v>
      </c>
      <c r="E4" s="53"/>
      <c r="F4" s="41"/>
    </row>
    <row r="5" spans="1:6" x14ac:dyDescent="0.25">
      <c r="A5" s="50" t="s">
        <v>77</v>
      </c>
      <c r="B5" s="43" t="str">
        <f>HLOOKUP($B$1,$C$1:$F$57,ROW(B5),FALSE)</f>
        <v>Account Allocation</v>
      </c>
      <c r="C5" s="120" t="s">
        <v>75</v>
      </c>
      <c r="D5" s="6" t="s">
        <v>73</v>
      </c>
      <c r="E5" s="7"/>
      <c r="F5" s="41"/>
    </row>
    <row r="6" spans="1:6" x14ac:dyDescent="0.25">
      <c r="A6" s="50" t="s">
        <v>78</v>
      </c>
      <c r="B6" s="43" t="str">
        <f>HLOOKUP($B$1,$C$1:$F$57,ROW(B6),FALSE)</f>
        <v>Sales-Based Method</v>
      </c>
      <c r="C6" s="120" t="s">
        <v>82</v>
      </c>
      <c r="D6" s="6" t="s">
        <v>74</v>
      </c>
      <c r="E6" s="7"/>
      <c r="F6" s="41"/>
    </row>
    <row r="7" spans="1:6" x14ac:dyDescent="0.25">
      <c r="A7" s="48" t="s">
        <v>79</v>
      </c>
      <c r="B7" s="49" t="str">
        <f>HLOOKUP($B$1,$C$1:$F$57,ROW(B7),FALSE)</f>
        <v>Cost-Based Method</v>
      </c>
      <c r="C7" s="121" t="s">
        <v>83</v>
      </c>
      <c r="D7" s="54" t="s">
        <v>69</v>
      </c>
      <c r="E7" s="55"/>
      <c r="F7" s="41"/>
    </row>
    <row r="8" spans="1:6" ht="7.5" customHeight="1" x14ac:dyDescent="0.25">
      <c r="A8" s="40"/>
      <c r="B8" s="40"/>
      <c r="C8" s="120"/>
      <c r="D8" s="51"/>
      <c r="E8" s="51"/>
      <c r="F8" s="41"/>
    </row>
    <row r="9" spans="1:6" x14ac:dyDescent="0.25">
      <c r="A9" s="44" t="s">
        <v>50</v>
      </c>
      <c r="B9" s="45"/>
      <c r="C9" s="121"/>
      <c r="D9" s="51"/>
      <c r="E9" s="51"/>
      <c r="F9" s="41"/>
    </row>
    <row r="10" spans="1:6" x14ac:dyDescent="0.25">
      <c r="A10" s="46" t="s">
        <v>37</v>
      </c>
      <c r="B10" s="47" t="str">
        <f>HLOOKUP($B$1,$C$1:$F$57,ROW(B10),FALSE)</f>
        <v>Account description</v>
      </c>
      <c r="C10" s="122" t="s">
        <v>36</v>
      </c>
      <c r="D10" s="52" t="s">
        <v>42</v>
      </c>
      <c r="E10" s="53"/>
      <c r="F10" s="41"/>
    </row>
    <row r="11" spans="1:6" x14ac:dyDescent="0.25">
      <c r="A11" s="48" t="s">
        <v>98</v>
      </c>
      <c r="B11" s="49" t="str">
        <f>HLOOKUP($B$1,$C$1:$F$57,ROW(B11),FALSE)</f>
        <v>Amount</v>
      </c>
      <c r="C11" s="121" t="s">
        <v>97</v>
      </c>
      <c r="D11" s="54" t="s">
        <v>96</v>
      </c>
      <c r="E11" s="55"/>
      <c r="F11" s="41"/>
    </row>
    <row r="12" spans="1:6" ht="7.5" customHeight="1" x14ac:dyDescent="0.25">
      <c r="A12" s="40"/>
      <c r="B12" s="40"/>
      <c r="C12" s="120"/>
      <c r="D12" s="51"/>
      <c r="E12" s="51"/>
      <c r="F12" s="41"/>
    </row>
    <row r="13" spans="1:6" x14ac:dyDescent="0.25">
      <c r="A13" s="44" t="s">
        <v>49</v>
      </c>
      <c r="B13" s="40"/>
      <c r="C13" s="121"/>
      <c r="D13" s="51"/>
      <c r="E13" s="51"/>
      <c r="F13" s="41"/>
    </row>
    <row r="14" spans="1:6" x14ac:dyDescent="0.25">
      <c r="A14" s="46" t="s">
        <v>39</v>
      </c>
      <c r="B14" s="47" t="str">
        <f>HLOOKUP($B$1,$C$1:$F$57,ROW(B14),FALSE)</f>
        <v>Select your language</v>
      </c>
      <c r="C14" s="122" t="s">
        <v>33</v>
      </c>
      <c r="D14" s="52" t="s">
        <v>35</v>
      </c>
      <c r="E14" s="53"/>
      <c r="F14" s="41"/>
    </row>
    <row r="15" spans="1:6" x14ac:dyDescent="0.25">
      <c r="A15" s="48" t="s">
        <v>40</v>
      </c>
      <c r="B15" s="49" t="str">
        <f>HLOOKUP($B$1,$C$1:$F$57,ROW(B15),FALSE)</f>
        <v>Specify a maximum of 5 categories generating 80% of your sales</v>
      </c>
      <c r="C15" s="121" t="s">
        <v>34</v>
      </c>
      <c r="D15" s="54" t="s">
        <v>41</v>
      </c>
      <c r="E15" s="55"/>
      <c r="F15" s="41"/>
    </row>
    <row r="16" spans="1:6" ht="7.5" customHeight="1" x14ac:dyDescent="0.25">
      <c r="A16" s="40"/>
      <c r="B16" s="40"/>
      <c r="C16" s="120"/>
      <c r="D16" s="51"/>
      <c r="E16" s="51"/>
      <c r="F16" s="41"/>
    </row>
    <row r="17" spans="1:6" x14ac:dyDescent="0.25">
      <c r="A17" s="44" t="s">
        <v>51</v>
      </c>
      <c r="B17" s="43"/>
      <c r="C17" s="121"/>
      <c r="D17" s="51"/>
      <c r="E17" s="51"/>
      <c r="F17" s="41"/>
    </row>
    <row r="18" spans="1:6" x14ac:dyDescent="0.25">
      <c r="A18" s="46" t="s">
        <v>99</v>
      </c>
      <c r="B18" s="47" t="str">
        <f t="shared" ref="B18:B37" si="0">HLOOKUP($B$1,$C$1:$F$57,ROW(B18),FALSE)</f>
        <v>Sales-Based Method</v>
      </c>
      <c r="C18" s="122" t="s">
        <v>82</v>
      </c>
      <c r="D18" s="52" t="s">
        <v>102</v>
      </c>
      <c r="E18" s="53"/>
      <c r="F18" s="41"/>
    </row>
    <row r="19" spans="1:6" x14ac:dyDescent="0.25">
      <c r="A19" s="42" t="s">
        <v>100</v>
      </c>
      <c r="B19" s="43" t="str">
        <f t="shared" si="0"/>
        <v>Cost-Based Method</v>
      </c>
      <c r="C19" s="122" t="s">
        <v>83</v>
      </c>
      <c r="D19" s="51" t="s">
        <v>101</v>
      </c>
      <c r="E19" s="51"/>
      <c r="F19" s="41"/>
    </row>
    <row r="20" spans="1:6" x14ac:dyDescent="0.25">
      <c r="A20" s="42" t="s">
        <v>26</v>
      </c>
      <c r="B20" s="45" t="str">
        <f t="shared" si="0"/>
        <v>Available Data</v>
      </c>
      <c r="C20" s="120" t="s">
        <v>28</v>
      </c>
      <c r="D20" s="51" t="s">
        <v>1</v>
      </c>
      <c r="E20" s="51"/>
      <c r="F20" s="41"/>
    </row>
    <row r="21" spans="1:6" x14ac:dyDescent="0.25">
      <c r="A21" s="42" t="s">
        <v>27</v>
      </c>
      <c r="B21" s="45" t="str">
        <f t="shared" si="0"/>
        <v>Simulated Data</v>
      </c>
      <c r="C21" s="120" t="s">
        <v>59</v>
      </c>
      <c r="D21" s="51" t="s">
        <v>44</v>
      </c>
      <c r="E21" s="51"/>
      <c r="F21" s="41"/>
    </row>
    <row r="22" spans="1:6" x14ac:dyDescent="0.25">
      <c r="A22" s="50" t="s">
        <v>15</v>
      </c>
      <c r="B22" s="43" t="str">
        <f t="shared" si="0"/>
        <v>Categories</v>
      </c>
      <c r="C22" s="120" t="s">
        <v>9</v>
      </c>
      <c r="D22" s="6" t="s">
        <v>6</v>
      </c>
      <c r="E22" s="7"/>
      <c r="F22" s="41"/>
    </row>
    <row r="23" spans="1:6" x14ac:dyDescent="0.25">
      <c r="A23" s="50" t="s">
        <v>16</v>
      </c>
      <c r="B23" s="43" t="str">
        <f t="shared" si="0"/>
        <v>Sales</v>
      </c>
      <c r="C23" s="120" t="s">
        <v>10</v>
      </c>
      <c r="D23" s="6" t="s">
        <v>43</v>
      </c>
      <c r="E23" s="7"/>
      <c r="F23" s="41"/>
    </row>
    <row r="24" spans="1:6" x14ac:dyDescent="0.25">
      <c r="A24" s="50" t="s">
        <v>17</v>
      </c>
      <c r="B24" s="43" t="str">
        <f t="shared" si="0"/>
        <v>% Sales by category</v>
      </c>
      <c r="C24" s="120" t="s">
        <v>11</v>
      </c>
      <c r="D24" s="6" t="s">
        <v>45</v>
      </c>
      <c r="E24" s="7"/>
      <c r="F24" s="41"/>
    </row>
    <row r="25" spans="1:6" x14ac:dyDescent="0.25">
      <c r="A25" s="50" t="s">
        <v>18</v>
      </c>
      <c r="B25" s="43" t="str">
        <f t="shared" si="0"/>
        <v>Variables Costs</v>
      </c>
      <c r="C25" s="120" t="s">
        <v>58</v>
      </c>
      <c r="D25" s="6" t="s">
        <v>14</v>
      </c>
      <c r="E25" s="7"/>
      <c r="F25" s="41"/>
    </row>
    <row r="26" spans="1:6" x14ac:dyDescent="0.25">
      <c r="A26" s="50" t="s">
        <v>19</v>
      </c>
      <c r="B26" s="43" t="str">
        <f t="shared" si="0"/>
        <v>Margin / Variable Costs</v>
      </c>
      <c r="C26" s="120" t="s">
        <v>64</v>
      </c>
      <c r="D26" s="6" t="s">
        <v>66</v>
      </c>
      <c r="E26" s="7"/>
      <c r="F26" s="41"/>
    </row>
    <row r="27" spans="1:6" x14ac:dyDescent="0.25">
      <c r="A27" s="50" t="s">
        <v>20</v>
      </c>
      <c r="B27" s="43" t="str">
        <f t="shared" si="0"/>
        <v>Margin / Variable Costs (%)</v>
      </c>
      <c r="C27" s="120" t="s">
        <v>65</v>
      </c>
      <c r="D27" s="6" t="s">
        <v>67</v>
      </c>
      <c r="E27" s="7"/>
      <c r="F27" s="41"/>
    </row>
    <row r="28" spans="1:6" x14ac:dyDescent="0.25">
      <c r="A28" s="50" t="s">
        <v>21</v>
      </c>
      <c r="B28" s="43" t="str">
        <f t="shared" si="0"/>
        <v>Specific Fixed Costs</v>
      </c>
      <c r="C28" s="120" t="s">
        <v>12</v>
      </c>
      <c r="D28" s="6" t="s">
        <v>38</v>
      </c>
      <c r="E28" s="7"/>
      <c r="F28" s="41"/>
    </row>
    <row r="29" spans="1:6" x14ac:dyDescent="0.25">
      <c r="A29" s="50" t="s">
        <v>22</v>
      </c>
      <c r="B29" s="43" t="str">
        <f t="shared" si="0"/>
        <v>Margin / Specific Fixed Costs</v>
      </c>
      <c r="C29" s="120" t="s">
        <v>60</v>
      </c>
      <c r="D29" s="6" t="s">
        <v>46</v>
      </c>
      <c r="E29" s="7"/>
      <c r="F29" s="41"/>
    </row>
    <row r="30" spans="1:6" x14ac:dyDescent="0.25">
      <c r="A30" s="50" t="s">
        <v>23</v>
      </c>
      <c r="B30" s="43" t="str">
        <f t="shared" si="0"/>
        <v>Margin / Specific Fixed Costs (%)</v>
      </c>
      <c r="C30" s="120" t="s">
        <v>84</v>
      </c>
      <c r="D30" s="6" t="s">
        <v>47</v>
      </c>
      <c r="E30" s="7"/>
      <c r="F30" s="41"/>
    </row>
    <row r="31" spans="1:6" x14ac:dyDescent="0.25">
      <c r="A31" s="50" t="s">
        <v>30</v>
      </c>
      <c r="B31" s="43" t="str">
        <f t="shared" si="0"/>
        <v>Non-Specific Fixed Costs</v>
      </c>
      <c r="C31" s="120" t="s">
        <v>85</v>
      </c>
      <c r="D31" s="6" t="s">
        <v>48</v>
      </c>
      <c r="E31" s="7"/>
      <c r="F31" s="41"/>
    </row>
    <row r="32" spans="1:6" x14ac:dyDescent="0.25">
      <c r="A32" s="50" t="s">
        <v>24</v>
      </c>
      <c r="B32" s="43" t="str">
        <f t="shared" si="0"/>
        <v>% of progression</v>
      </c>
      <c r="C32" s="120" t="s">
        <v>13</v>
      </c>
      <c r="D32" s="6" t="s">
        <v>2</v>
      </c>
      <c r="E32" s="7"/>
      <c r="F32" s="41"/>
    </row>
    <row r="33" spans="1:6" x14ac:dyDescent="0.25">
      <c r="A33" s="50" t="s">
        <v>25</v>
      </c>
      <c r="B33" s="43" t="str">
        <f t="shared" si="0"/>
        <v>Reviewed Specific Fixed Costs</v>
      </c>
      <c r="C33" s="120" t="s">
        <v>29</v>
      </c>
      <c r="D33" s="6" t="s">
        <v>63</v>
      </c>
      <c r="E33" s="7"/>
      <c r="F33" s="41"/>
    </row>
    <row r="34" spans="1:6" x14ac:dyDescent="0.25">
      <c r="A34" s="50" t="s">
        <v>53</v>
      </c>
      <c r="B34" s="45" t="str">
        <f t="shared" si="0"/>
        <v>Your business generated a loss of:</v>
      </c>
      <c r="C34" s="120" t="s">
        <v>86</v>
      </c>
      <c r="D34" s="76" t="s">
        <v>62</v>
      </c>
      <c r="E34" s="51"/>
      <c r="F34" s="41"/>
    </row>
    <row r="35" spans="1:6" x14ac:dyDescent="0.25">
      <c r="A35" s="50" t="s">
        <v>54</v>
      </c>
      <c r="B35" s="45" t="str">
        <f t="shared" si="0"/>
        <v>Your business generated a profit of:</v>
      </c>
      <c r="C35" s="120" t="s">
        <v>87</v>
      </c>
      <c r="D35" s="76" t="s">
        <v>61</v>
      </c>
      <c r="E35" s="51"/>
      <c r="F35" s="41"/>
    </row>
    <row r="36" spans="1:6" x14ac:dyDescent="0.25">
      <c r="A36" s="50" t="s">
        <v>56</v>
      </c>
      <c r="B36" s="45" t="str">
        <f t="shared" si="0"/>
        <v>(1) Your Margin on Variable Costs is negative.</v>
      </c>
      <c r="C36" s="120" t="s">
        <v>88</v>
      </c>
      <c r="D36" s="76" t="s">
        <v>68</v>
      </c>
      <c r="E36" s="51"/>
      <c r="F36" s="41"/>
    </row>
    <row r="37" spans="1:6" x14ac:dyDescent="0.25">
      <c r="A37" s="48" t="s">
        <v>57</v>
      </c>
      <c r="B37" s="49" t="str">
        <f t="shared" si="0"/>
        <v>(2) Your Margin on Specific Costs is negative.</v>
      </c>
      <c r="C37" s="121" t="s">
        <v>89</v>
      </c>
      <c r="D37" s="54" t="s">
        <v>52</v>
      </c>
      <c r="E37" s="55"/>
      <c r="F37" s="41"/>
    </row>
    <row r="38" spans="1:6" x14ac:dyDescent="0.25">
      <c r="A38" s="40"/>
      <c r="B38" s="40"/>
      <c r="C38" s="51"/>
      <c r="D38" s="51"/>
      <c r="E38" s="51"/>
      <c r="F38" s="41"/>
    </row>
    <row r="39" spans="1:6" x14ac:dyDescent="0.25">
      <c r="A39" s="40"/>
      <c r="B39" s="40"/>
      <c r="C39" s="51"/>
      <c r="D39" s="51"/>
      <c r="E39" s="51"/>
      <c r="F39" s="41"/>
    </row>
    <row r="40" spans="1:6" x14ac:dyDescent="0.25">
      <c r="A40" s="40"/>
      <c r="B40" s="40"/>
      <c r="C40" s="51"/>
      <c r="D40" s="51"/>
      <c r="E40" s="51"/>
      <c r="F40" s="41"/>
    </row>
    <row r="41" spans="1:6" x14ac:dyDescent="0.25">
      <c r="A41" s="40"/>
      <c r="B41" s="40"/>
      <c r="C41" s="51"/>
      <c r="D41" s="51"/>
      <c r="E41" s="51"/>
      <c r="F41" s="41"/>
    </row>
    <row r="42" spans="1:6" x14ac:dyDescent="0.25">
      <c r="A42" s="40"/>
      <c r="B42" s="40"/>
      <c r="C42" s="51"/>
      <c r="D42" s="51"/>
      <c r="E42" s="51"/>
      <c r="F42" s="41"/>
    </row>
    <row r="43" spans="1:6" x14ac:dyDescent="0.25">
      <c r="A43" s="40"/>
      <c r="B43" s="40"/>
      <c r="C43" s="51"/>
      <c r="D43" s="51"/>
      <c r="E43" s="51"/>
      <c r="F43" s="41"/>
    </row>
    <row r="44" spans="1:6" x14ac:dyDescent="0.25">
      <c r="A44" s="40"/>
      <c r="B44" s="40"/>
      <c r="C44" s="51"/>
      <c r="D44" s="51"/>
      <c r="E44" s="51"/>
      <c r="F44" s="41"/>
    </row>
    <row r="45" spans="1:6" x14ac:dyDescent="0.25">
      <c r="A45" s="40"/>
      <c r="B45" s="40"/>
      <c r="C45" s="51"/>
      <c r="D45" s="51"/>
      <c r="E45" s="51"/>
      <c r="F45" s="41"/>
    </row>
    <row r="46" spans="1:6" x14ac:dyDescent="0.25">
      <c r="A46" s="40"/>
      <c r="B46" s="40"/>
      <c r="C46" s="51"/>
      <c r="D46" s="51"/>
      <c r="E46" s="51"/>
      <c r="F46" s="41"/>
    </row>
    <row r="47" spans="1:6" x14ac:dyDescent="0.25">
      <c r="A47" s="40"/>
      <c r="B47" s="40"/>
      <c r="C47" s="51"/>
      <c r="D47" s="51"/>
      <c r="E47" s="51"/>
      <c r="F47" s="41"/>
    </row>
    <row r="48" spans="1:6" x14ac:dyDescent="0.25">
      <c r="A48" s="40"/>
      <c r="B48" s="40"/>
      <c r="C48" s="51"/>
      <c r="D48" s="51"/>
      <c r="E48" s="51"/>
      <c r="F48" s="41"/>
    </row>
    <row r="49" spans="1:6" x14ac:dyDescent="0.25">
      <c r="A49" s="40"/>
      <c r="B49" s="40"/>
      <c r="C49" s="51"/>
      <c r="D49" s="51"/>
      <c r="E49" s="51"/>
      <c r="F49" s="41"/>
    </row>
    <row r="50" spans="1:6" x14ac:dyDescent="0.25">
      <c r="A50" s="40"/>
      <c r="B50" s="40"/>
      <c r="C50" s="51"/>
      <c r="D50" s="51"/>
      <c r="E50" s="51"/>
      <c r="F50" s="41"/>
    </row>
    <row r="51" spans="1:6" x14ac:dyDescent="0.25">
      <c r="A51" s="40"/>
      <c r="B51" s="40"/>
      <c r="C51" s="51"/>
      <c r="D51" s="51"/>
      <c r="E51" s="51"/>
      <c r="F51" s="41"/>
    </row>
    <row r="52" spans="1:6" hidden="1" x14ac:dyDescent="0.25">
      <c r="A52" s="40"/>
      <c r="B52" s="40"/>
      <c r="C52" s="41"/>
      <c r="D52" s="41"/>
      <c r="E52" s="41"/>
      <c r="F52" s="41"/>
    </row>
    <row r="53" spans="1:6" hidden="1" x14ac:dyDescent="0.25">
      <c r="A53" s="40"/>
      <c r="B53" s="40"/>
      <c r="C53" s="41"/>
      <c r="D53" s="41"/>
      <c r="E53" s="41"/>
      <c r="F53" s="41"/>
    </row>
    <row r="54" spans="1:6" hidden="1" x14ac:dyDescent="0.25">
      <c r="A54" s="40"/>
      <c r="B54" s="40"/>
      <c r="C54" s="41"/>
      <c r="D54" s="41"/>
      <c r="E54" s="41"/>
      <c r="F54" s="41"/>
    </row>
    <row r="55" spans="1:6" hidden="1" x14ac:dyDescent="0.25">
      <c r="A55" s="40"/>
      <c r="B55" s="40"/>
      <c r="C55" s="41"/>
      <c r="D55" s="41"/>
      <c r="E55" s="41"/>
      <c r="F55" s="41"/>
    </row>
    <row r="56" spans="1:6" hidden="1" x14ac:dyDescent="0.25">
      <c r="A56" s="40"/>
      <c r="B56" s="40"/>
      <c r="C56" s="41"/>
      <c r="D56" s="41"/>
      <c r="E56" s="41"/>
      <c r="F56" s="41"/>
    </row>
    <row r="57" spans="1:6" hidden="1" x14ac:dyDescent="0.25">
      <c r="A57" s="40"/>
      <c r="B57" s="40"/>
      <c r="C57" s="41"/>
      <c r="D57" s="41"/>
      <c r="E57" s="41"/>
      <c r="F57" s="41"/>
    </row>
    <row r="58" spans="1:6" hidden="1" x14ac:dyDescent="0.25">
      <c r="A58" s="40"/>
      <c r="B58" s="40"/>
      <c r="C58" s="41"/>
      <c r="D58" s="41"/>
      <c r="E58" s="41"/>
      <c r="F58" s="41"/>
    </row>
    <row r="59" spans="1:6" hidden="1" x14ac:dyDescent="0.25">
      <c r="A59" s="40"/>
      <c r="B59" s="40"/>
      <c r="C59" s="41"/>
      <c r="D59" s="41"/>
      <c r="E59" s="41"/>
      <c r="F59" s="41"/>
    </row>
    <row r="60" spans="1:6" hidden="1" x14ac:dyDescent="0.25">
      <c r="A60" s="40"/>
      <c r="B60" s="40"/>
      <c r="C60" s="41"/>
      <c r="D60" s="41"/>
      <c r="E60" s="41"/>
      <c r="F60" s="41"/>
    </row>
    <row r="61" spans="1:6" hidden="1" x14ac:dyDescent="0.25">
      <c r="A61" s="40"/>
      <c r="B61" s="40"/>
      <c r="C61" s="41"/>
      <c r="D61" s="41"/>
      <c r="E61" s="41"/>
      <c r="F61" s="41"/>
    </row>
    <row r="62" spans="1:6" hidden="1" x14ac:dyDescent="0.25">
      <c r="A62" s="40"/>
      <c r="B62" s="40"/>
      <c r="C62" s="41"/>
      <c r="D62" s="41"/>
      <c r="E62" s="41"/>
      <c r="F62" s="41"/>
    </row>
    <row r="63" spans="1:6" hidden="1" x14ac:dyDescent="0.25">
      <c r="A63" s="40"/>
      <c r="B63" s="40"/>
      <c r="C63" s="41"/>
      <c r="D63" s="41"/>
      <c r="E63" s="41"/>
      <c r="F63" s="41"/>
    </row>
    <row r="64" spans="1:6" hidden="1" x14ac:dyDescent="0.25"/>
    <row r="65" hidden="1" x14ac:dyDescent="0.25"/>
    <row r="66" x14ac:dyDescent="0.25"/>
    <row r="67" x14ac:dyDescent="0.25"/>
    <row r="68" x14ac:dyDescent="0.25"/>
  </sheetData>
  <sheetProtection sheet="1" objects="1" scenarios="1" selectLockedCells="1"/>
  <hyperlinks>
    <hyperlink ref="A1" location="Menu!A1" display="Menu"/>
  </hyperlinks>
  <printOptions horizontalCentered="1" verticalCentered="1"/>
  <pageMargins left="0.70866141732283472" right="0.70866141732283472" top="0.74803149606299213" bottom="0.74803149606299213" header="0.31496062992125984" footer="0.31496062992125984"/>
  <pageSetup scale="74"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6</vt:i4>
      </vt:variant>
      <vt:variant>
        <vt:lpstr>Named Ranges</vt:lpstr>
      </vt:variant>
      <vt:variant>
        <vt:i4>54</vt:i4>
      </vt:variant>
    </vt:vector>
  </HeadingPairs>
  <TitlesOfParts>
    <vt:vector size="60" baseType="lpstr">
      <vt:lpstr>Menu</vt:lpstr>
      <vt:lpstr>Categories</vt:lpstr>
      <vt:lpstr>Account Allocation</vt:lpstr>
      <vt:lpstr>Sales-based method</vt:lpstr>
      <vt:lpstr>Cost-based method</vt:lpstr>
      <vt:lpstr>Hidden - Mapping tables</vt:lpstr>
      <vt:lpstr>AvailableLanguages</vt:lpstr>
      <vt:lpstr>Category_1</vt:lpstr>
      <vt:lpstr>Category_2</vt:lpstr>
      <vt:lpstr>Category_3</vt:lpstr>
      <vt:lpstr>Category_4</vt:lpstr>
      <vt:lpstr>Category_5</vt:lpstr>
      <vt:lpstr>Comment_1</vt:lpstr>
      <vt:lpstr>Comment_2</vt:lpstr>
      <vt:lpstr>Header_Amount</vt:lpstr>
      <vt:lpstr>Header_AvailableData</vt:lpstr>
      <vt:lpstr>Header_Category</vt:lpstr>
      <vt:lpstr>Header_CostBasedMethod</vt:lpstr>
      <vt:lpstr>Header_GLAccount</vt:lpstr>
      <vt:lpstr>Header_MarginonSpecific</vt:lpstr>
      <vt:lpstr>Header_MarginonSpecific_Perc</vt:lpstr>
      <vt:lpstr>Header_MarginonVariable</vt:lpstr>
      <vt:lpstr>Header_MarginonVariable_Perc</vt:lpstr>
      <vt:lpstr>Header_NonSpecificFixedCosts</vt:lpstr>
      <vt:lpstr>Header_Progression_Perc</vt:lpstr>
      <vt:lpstr>Header_ReviewedSpecFixedCosts</vt:lpstr>
      <vt:lpstr>Header_Sales</vt:lpstr>
      <vt:lpstr>Header_SalesBasedMethod</vt:lpstr>
      <vt:lpstr>Header_SalesPercbyCategory</vt:lpstr>
      <vt:lpstr>Header_SelectaLanguage</vt:lpstr>
      <vt:lpstr>Header_Simulation</vt:lpstr>
      <vt:lpstr>Header_SpecFixedCosts</vt:lpstr>
      <vt:lpstr>Header_SpecifyCategories</vt:lpstr>
      <vt:lpstr>Header_VariableCosts</vt:lpstr>
      <vt:lpstr>Language</vt:lpstr>
      <vt:lpstr>NonSpecCost</vt:lpstr>
      <vt:lpstr>'Cost-based method'!Print_Area</vt:lpstr>
      <vt:lpstr>'Sales-based method'!Print_Area</vt:lpstr>
      <vt:lpstr>Sales_Cat1</vt:lpstr>
      <vt:lpstr>Sales_Cat2</vt:lpstr>
      <vt:lpstr>Sales_Cat3</vt:lpstr>
      <vt:lpstr>Sales_Cat4</vt:lpstr>
      <vt:lpstr>Sales_Cat5</vt:lpstr>
      <vt:lpstr>Sheet_AccountAllocation</vt:lpstr>
      <vt:lpstr>Sheet_Categories</vt:lpstr>
      <vt:lpstr>Sheet_CostsBasedMethod</vt:lpstr>
      <vt:lpstr>Sheet_SalesBasedMethod</vt:lpstr>
      <vt:lpstr>SpecCost_Cat1</vt:lpstr>
      <vt:lpstr>SpecCost_Cat2</vt:lpstr>
      <vt:lpstr>SpecCost_Cat3</vt:lpstr>
      <vt:lpstr>SpecCost_Cat4</vt:lpstr>
      <vt:lpstr>SpecCost_Cat5</vt:lpstr>
      <vt:lpstr>TestComment</vt:lpstr>
      <vt:lpstr>VarCost_Cat1</vt:lpstr>
      <vt:lpstr>VarCost_Cat2</vt:lpstr>
      <vt:lpstr>VarCost_Cat3</vt:lpstr>
      <vt:lpstr>VarCost_Cat4</vt:lpstr>
      <vt:lpstr>VarCost_Cat5</vt:lpstr>
      <vt:lpstr>Warning_1</vt:lpstr>
      <vt:lpstr>Warning_2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Olivier Desaintghislain</dc:creator>
  <cp:lastModifiedBy>Olivier Desaintghislain</cp:lastModifiedBy>
  <cp:lastPrinted>2016-11-11T12:54:53Z</cp:lastPrinted>
  <dcterms:created xsi:type="dcterms:W3CDTF">2016-05-19T07:41:11Z</dcterms:created>
  <dcterms:modified xsi:type="dcterms:W3CDTF">2016-11-17T18:55:23Z</dcterms:modified>
</cp:coreProperties>
</file>